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tabRatio="786"/>
  </bookViews>
  <sheets>
    <sheet name="汇总表1" sheetId="1" r:id="rId1"/>
    <sheet name="汇总表2" sheetId="2" r:id="rId2"/>
  </sheets>
  <calcPr calcId="144525"/>
</workbook>
</file>

<file path=xl/sharedStrings.xml><?xml version="1.0" encoding="utf-8"?>
<sst xmlns="http://schemas.openxmlformats.org/spreadsheetml/2006/main" count="71" uniqueCount="35">
  <si>
    <t>附件5</t>
  </si>
  <si>
    <t>2026年3月份残疾人两项补贴发放汇总表</t>
  </si>
  <si>
    <r>
      <rPr>
        <sz val="16"/>
        <color rgb="FF000000"/>
        <rFont val="仿宋_GB2312"/>
        <charset val="134"/>
      </rPr>
      <t xml:space="preserve">        </t>
    </r>
    <r>
      <rPr>
        <sz val="16"/>
        <color rgb="FF000000"/>
        <rFont val="仿宋_GB2312"/>
        <charset val="134"/>
      </rPr>
      <t>单位：人、元</t>
    </r>
  </si>
  <si>
    <t>序号</t>
  </si>
  <si>
    <t>镇名称</t>
  </si>
  <si>
    <t>人数</t>
  </si>
  <si>
    <t>发放金额</t>
  </si>
  <si>
    <t>其中</t>
  </si>
  <si>
    <t>备注 （重复）</t>
  </si>
  <si>
    <t>困难残疾人        生活补贴</t>
  </si>
  <si>
    <r>
      <rPr>
        <b/>
        <sz val="12"/>
        <color rgb="FF000000"/>
        <rFont val="宋体"/>
        <charset val="134"/>
      </rPr>
      <t>重度残疾人护理补贴（</t>
    </r>
    <r>
      <rPr>
        <b/>
        <sz val="12"/>
        <color rgb="FF000000"/>
        <rFont val="DejaVu Sans"/>
        <charset val="134"/>
      </rPr>
      <t>110</t>
    </r>
    <r>
      <rPr>
        <b/>
        <sz val="12"/>
        <color rgb="FF000000"/>
        <rFont val="宋体"/>
        <charset val="134"/>
      </rPr>
      <t>元）</t>
    </r>
  </si>
  <si>
    <r>
      <rPr>
        <b/>
        <sz val="12"/>
        <color rgb="FF000000"/>
        <rFont val="宋体"/>
        <charset val="134"/>
      </rPr>
      <t>其他重度残疾人    护理补贴（</t>
    </r>
    <r>
      <rPr>
        <b/>
        <sz val="12"/>
        <color rgb="FF000000"/>
        <rFont val="DejaVu Sans"/>
        <charset val="134"/>
      </rPr>
      <t>60</t>
    </r>
    <r>
      <rPr>
        <b/>
        <sz val="12"/>
        <color rgb="FF000000"/>
        <rFont val="宋体"/>
        <charset val="134"/>
      </rPr>
      <t>元）</t>
    </r>
  </si>
  <si>
    <r>
      <rPr>
        <b/>
        <sz val="9"/>
        <color rgb="FF000000"/>
        <rFont val="宋体"/>
        <charset val="134"/>
      </rPr>
      <t>同时享受重度护理补贴（</t>
    </r>
    <r>
      <rPr>
        <b/>
        <sz val="9"/>
        <color rgb="FF000000"/>
        <rFont val="DejaVu Sans"/>
        <charset val="134"/>
      </rPr>
      <t>110</t>
    </r>
    <r>
      <rPr>
        <b/>
        <sz val="9"/>
        <color rgb="FF000000"/>
        <rFont val="宋体"/>
        <charset val="134"/>
      </rPr>
      <t>）与生活补贴人数</t>
    </r>
  </si>
  <si>
    <r>
      <rPr>
        <b/>
        <sz val="9"/>
        <color rgb="FF000000"/>
        <rFont val="宋体"/>
        <charset val="134"/>
      </rPr>
      <t>同时享受其他重度护理补贴（</t>
    </r>
    <r>
      <rPr>
        <b/>
        <sz val="9"/>
        <color rgb="FF000000"/>
        <rFont val="DejaVu Sans"/>
        <charset val="134"/>
      </rPr>
      <t>60</t>
    </r>
    <r>
      <rPr>
        <b/>
        <sz val="9"/>
        <color rgb="FF000000"/>
        <rFont val="宋体"/>
        <charset val="134"/>
      </rPr>
      <t>）与生活补贴人数</t>
    </r>
  </si>
  <si>
    <t>两项补贴合计享受人数</t>
  </si>
  <si>
    <t>两项补贴实际享受人数</t>
  </si>
  <si>
    <t>金额</t>
  </si>
  <si>
    <t>沙河镇</t>
  </si>
  <si>
    <t>新华镇</t>
  </si>
  <si>
    <t>蓼泉镇</t>
  </si>
  <si>
    <t>平川镇</t>
  </si>
  <si>
    <t>板桥镇</t>
  </si>
  <si>
    <t>鸭暖镇</t>
  </si>
  <si>
    <t>倪家营镇</t>
  </si>
  <si>
    <t>合计</t>
  </si>
  <si>
    <t>备注：1.两项补贴合计享受人数=困难残疾人生活补贴人数+重度残疾人护理补贴人数+其他重度残疾人护理补贴人数；</t>
  </si>
  <si>
    <t xml:space="preserve">      2.两项补贴实际享受人数=两项补贴合计享受人数-同时享受重度护理补贴与生活补贴人数-同时享受其他重度护理补贴与生活补贴人数；</t>
  </si>
  <si>
    <t xml:space="preserve">      3.发放金额=困难残疾人生活补贴发放金额+重度残疾人护理补贴发放金额+其他重度残疾人护理补贴发放金额。</t>
  </si>
  <si>
    <t xml:space="preserve">        单位：人、元</t>
  </si>
  <si>
    <r>
      <rPr>
        <b/>
        <sz val="14"/>
        <rFont val="宋体"/>
        <charset val="134"/>
      </rPr>
      <t>重度残疾人        护理补贴</t>
    </r>
    <r>
      <rPr>
        <b/>
        <sz val="14"/>
        <rFont val="DejaVu Sans"/>
        <charset val="134"/>
      </rPr>
      <t>(110)</t>
    </r>
  </si>
  <si>
    <r>
      <rPr>
        <b/>
        <sz val="14"/>
        <rFont val="宋体"/>
        <charset val="134"/>
      </rPr>
      <t>其他重度残疾人    护理补贴</t>
    </r>
    <r>
      <rPr>
        <b/>
        <sz val="14"/>
        <rFont val="DejaVu Sans"/>
        <charset val="134"/>
      </rPr>
      <t>(60)</t>
    </r>
  </si>
  <si>
    <r>
      <rPr>
        <b/>
        <sz val="14"/>
        <rFont val="宋体"/>
        <charset val="134"/>
      </rPr>
      <t>同时享受重度护理补贴与生活补贴人数</t>
    </r>
    <r>
      <rPr>
        <b/>
        <sz val="14"/>
        <rFont val="DejaVu Sans"/>
        <charset val="134"/>
      </rPr>
      <t>(110)</t>
    </r>
  </si>
  <si>
    <r>
      <rPr>
        <b/>
        <sz val="14"/>
        <rFont val="宋体"/>
        <charset val="134"/>
      </rPr>
      <t>同时享受其他重度护理补贴与生活补贴人数</t>
    </r>
    <r>
      <rPr>
        <b/>
        <sz val="14"/>
        <rFont val="DejaVu Sans"/>
        <charset val="134"/>
      </rPr>
      <t>(60)</t>
    </r>
  </si>
  <si>
    <t>沙河城市</t>
  </si>
  <si>
    <t>沙河农村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</si>
</sst>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name val="宋体"/>
      <charset val="134"/>
    </font>
    <font>
      <sz val="22"/>
      <name val="方正小标宋简体"/>
      <charset val="134"/>
    </font>
    <font>
      <sz val="24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_GB2312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4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2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仿宋_GB2312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14"/>
      <name val="DejaVu Sans"/>
      <charset val="134"/>
    </font>
    <font>
      <b/>
      <sz val="12"/>
      <color rgb="FF000000"/>
      <name val="DejaVu Sans"/>
      <charset val="134"/>
    </font>
    <font>
      <b/>
      <sz val="9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2" applyNumberFormat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4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_沙河镇_1" xfId="50"/>
    <cellStyle name="常规 2" xfId="51"/>
    <cellStyle name="常规_表1 常住人口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N5" sqref="N5"/>
    </sheetView>
  </sheetViews>
  <sheetFormatPr defaultColWidth="9" defaultRowHeight="14"/>
  <cols>
    <col min="1" max="1" width="5.2" style="23" customWidth="1"/>
    <col min="2" max="2" width="11.9090909090909" style="23" customWidth="1"/>
    <col min="3" max="4" width="8.8" style="23" customWidth="1"/>
    <col min="5" max="5" width="9.95454545454546" style="23" customWidth="1"/>
    <col min="6" max="6" width="9.24545454545455" style="23" customWidth="1"/>
    <col min="7" max="7" width="8.95454545454546" style="23" customWidth="1"/>
    <col min="8" max="8" width="9.1" style="23" customWidth="1"/>
    <col min="9" max="9" width="9.33636363636364" style="23" customWidth="1"/>
    <col min="10" max="10" width="9.10909090909091" style="23" customWidth="1"/>
    <col min="11" max="11" width="9.31818181818182" style="23" customWidth="1"/>
    <col min="12" max="12" width="11.8727272727273" style="23" customWidth="1"/>
    <col min="13" max="13" width="12.0090909090909" style="23" customWidth="1"/>
    <col min="14" max="14" width="12.2545454545455" style="23" customWidth="1"/>
    <col min="15" max="16384" width="9" style="23"/>
  </cols>
  <sheetData>
    <row r="1" s="23" customFormat="1" ht="17.5" spans="1:14">
      <c r="A1" s="24" t="s">
        <v>0</v>
      </c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="23" customFormat="1" ht="29.25" customHeight="1" spans="1:14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5"/>
    </row>
    <row r="3" s="23" customFormat="1" ht="24" customHeight="1" spans="1:14">
      <c r="A3" s="27"/>
      <c r="B3" s="27"/>
      <c r="C3" s="27"/>
      <c r="D3" s="27"/>
      <c r="E3" s="27"/>
      <c r="F3" s="27"/>
      <c r="G3" s="27"/>
      <c r="H3" s="27"/>
      <c r="I3" s="27"/>
      <c r="J3" s="27"/>
      <c r="K3" s="39" t="s">
        <v>2</v>
      </c>
      <c r="L3" s="39"/>
      <c r="M3" s="39"/>
      <c r="N3" s="25"/>
    </row>
    <row r="4" s="23" customFormat="1" ht="23" customHeight="1" spans="1:14">
      <c r="A4" s="28" t="s">
        <v>3</v>
      </c>
      <c r="B4" s="28" t="s">
        <v>4</v>
      </c>
      <c r="C4" s="28" t="s">
        <v>5</v>
      </c>
      <c r="D4" s="28"/>
      <c r="E4" s="28" t="s">
        <v>6</v>
      </c>
      <c r="F4" s="28" t="s">
        <v>7</v>
      </c>
      <c r="G4" s="28"/>
      <c r="H4" s="28"/>
      <c r="I4" s="28"/>
      <c r="J4" s="28"/>
      <c r="K4" s="28"/>
      <c r="L4" s="28" t="s">
        <v>8</v>
      </c>
      <c r="M4" s="28"/>
      <c r="N4" s="25"/>
    </row>
    <row r="5" s="23" customFormat="1" ht="53" customHeight="1" spans="1:14">
      <c r="A5" s="28"/>
      <c r="B5" s="28"/>
      <c r="C5" s="28"/>
      <c r="D5" s="28"/>
      <c r="E5" s="28"/>
      <c r="F5" s="28" t="s">
        <v>9</v>
      </c>
      <c r="G5" s="28"/>
      <c r="H5" s="28" t="s">
        <v>10</v>
      </c>
      <c r="I5" s="28"/>
      <c r="J5" s="28" t="s">
        <v>11</v>
      </c>
      <c r="K5" s="28"/>
      <c r="L5" s="40" t="s">
        <v>12</v>
      </c>
      <c r="M5" s="40" t="s">
        <v>13</v>
      </c>
      <c r="N5" s="25"/>
    </row>
    <row r="6" s="23" customFormat="1" ht="44" customHeight="1" spans="1:14">
      <c r="A6" s="28"/>
      <c r="B6" s="28"/>
      <c r="C6" s="29" t="s">
        <v>14</v>
      </c>
      <c r="D6" s="29" t="s">
        <v>15</v>
      </c>
      <c r="E6" s="28"/>
      <c r="F6" s="28" t="s">
        <v>5</v>
      </c>
      <c r="G6" s="28" t="s">
        <v>16</v>
      </c>
      <c r="H6" s="28" t="s">
        <v>5</v>
      </c>
      <c r="I6" s="28" t="s">
        <v>16</v>
      </c>
      <c r="J6" s="28" t="s">
        <v>5</v>
      </c>
      <c r="K6" s="28" t="s">
        <v>16</v>
      </c>
      <c r="L6" s="28" t="s">
        <v>5</v>
      </c>
      <c r="M6" s="28" t="s">
        <v>5</v>
      </c>
      <c r="N6" s="25"/>
    </row>
    <row r="7" s="23" customFormat="1" ht="31" customHeight="1" spans="1:15">
      <c r="A7" s="30">
        <v>1</v>
      </c>
      <c r="B7" s="31" t="s">
        <v>17</v>
      </c>
      <c r="C7" s="13">
        <f>F7+H7+J7</f>
        <v>905</v>
      </c>
      <c r="D7" s="13">
        <f>C7-L7-M7</f>
        <v>644</v>
      </c>
      <c r="E7" s="13">
        <f>G7+I7+K7</f>
        <v>85950</v>
      </c>
      <c r="F7" s="13">
        <v>469</v>
      </c>
      <c r="G7" s="13">
        <v>51250</v>
      </c>
      <c r="H7" s="13">
        <v>172</v>
      </c>
      <c r="I7" s="13">
        <v>18920</v>
      </c>
      <c r="J7" s="13">
        <v>264</v>
      </c>
      <c r="K7" s="13">
        <v>15780</v>
      </c>
      <c r="L7" s="13">
        <v>122</v>
      </c>
      <c r="M7" s="13">
        <v>139</v>
      </c>
      <c r="N7" s="21"/>
      <c r="O7"/>
    </row>
    <row r="8" s="23" customFormat="1" ht="31" customHeight="1" spans="1:15">
      <c r="A8" s="32">
        <v>2</v>
      </c>
      <c r="B8" s="33" t="s">
        <v>18</v>
      </c>
      <c r="C8" s="13">
        <f t="shared" ref="C8:C14" si="0">F8+H8+J8</f>
        <v>431</v>
      </c>
      <c r="D8" s="13">
        <f t="shared" ref="D8:D14" si="1">C8-L8-M8</f>
        <v>322</v>
      </c>
      <c r="E8" s="13">
        <f t="shared" ref="E8:E14" si="2">G8+I8+K8</f>
        <v>42060</v>
      </c>
      <c r="F8" s="14">
        <v>251</v>
      </c>
      <c r="G8" s="14">
        <v>27310</v>
      </c>
      <c r="H8" s="14">
        <v>79</v>
      </c>
      <c r="I8" s="14">
        <v>8690</v>
      </c>
      <c r="J8" s="14">
        <v>101</v>
      </c>
      <c r="K8" s="14">
        <v>6060</v>
      </c>
      <c r="L8" s="14">
        <v>63</v>
      </c>
      <c r="M8" s="14">
        <v>46</v>
      </c>
      <c r="N8" s="21"/>
      <c r="O8"/>
    </row>
    <row r="9" s="23" customFormat="1" ht="31" customHeight="1" spans="1:15">
      <c r="A9" s="32">
        <v>3</v>
      </c>
      <c r="B9" s="33" t="s">
        <v>19</v>
      </c>
      <c r="C9" s="13">
        <f t="shared" si="0"/>
        <v>455</v>
      </c>
      <c r="D9" s="13">
        <f t="shared" si="1"/>
        <v>307</v>
      </c>
      <c r="E9" s="13">
        <f t="shared" si="2"/>
        <v>43430</v>
      </c>
      <c r="F9" s="13">
        <v>255</v>
      </c>
      <c r="G9" s="13">
        <v>27430</v>
      </c>
      <c r="H9" s="13">
        <v>80</v>
      </c>
      <c r="I9" s="13">
        <v>8800</v>
      </c>
      <c r="J9" s="13">
        <v>120</v>
      </c>
      <c r="K9" s="13">
        <v>7200</v>
      </c>
      <c r="L9" s="13">
        <v>65</v>
      </c>
      <c r="M9" s="13">
        <v>83</v>
      </c>
      <c r="N9" s="21"/>
      <c r="O9"/>
    </row>
    <row r="10" s="23" customFormat="1" ht="31" customHeight="1" spans="1:15">
      <c r="A10" s="32">
        <v>4</v>
      </c>
      <c r="B10" s="33" t="s">
        <v>20</v>
      </c>
      <c r="C10" s="13">
        <f t="shared" si="0"/>
        <v>452</v>
      </c>
      <c r="D10" s="13">
        <f t="shared" si="1"/>
        <v>323</v>
      </c>
      <c r="E10" s="13">
        <f t="shared" si="2"/>
        <v>42400</v>
      </c>
      <c r="F10" s="15">
        <v>229</v>
      </c>
      <c r="G10" s="15">
        <v>24720</v>
      </c>
      <c r="H10" s="15">
        <v>86</v>
      </c>
      <c r="I10" s="15">
        <v>9460</v>
      </c>
      <c r="J10" s="15">
        <v>137</v>
      </c>
      <c r="K10" s="15">
        <v>8220</v>
      </c>
      <c r="L10" s="15">
        <v>60</v>
      </c>
      <c r="M10" s="15">
        <v>69</v>
      </c>
      <c r="N10" s="21"/>
      <c r="O10"/>
    </row>
    <row r="11" s="23" customFormat="1" ht="31" customHeight="1" spans="1:15">
      <c r="A11" s="32">
        <v>5</v>
      </c>
      <c r="B11" s="33" t="s">
        <v>21</v>
      </c>
      <c r="C11" s="13">
        <f t="shared" si="0"/>
        <v>508</v>
      </c>
      <c r="D11" s="13">
        <f t="shared" si="1"/>
        <v>376</v>
      </c>
      <c r="E11" s="13">
        <f t="shared" si="2"/>
        <v>48030</v>
      </c>
      <c r="F11" s="13">
        <v>256</v>
      </c>
      <c r="G11" s="13">
        <v>27710</v>
      </c>
      <c r="H11" s="13">
        <v>104</v>
      </c>
      <c r="I11" s="13">
        <v>11440</v>
      </c>
      <c r="J11" s="13">
        <v>148</v>
      </c>
      <c r="K11" s="13">
        <v>8880</v>
      </c>
      <c r="L11" s="13">
        <v>63</v>
      </c>
      <c r="M11" s="13">
        <v>69</v>
      </c>
      <c r="N11" s="21"/>
      <c r="O11"/>
    </row>
    <row r="12" s="23" customFormat="1" ht="36" customHeight="1" spans="1:15">
      <c r="A12" s="32">
        <v>6</v>
      </c>
      <c r="B12" s="34" t="s">
        <v>22</v>
      </c>
      <c r="C12" s="13">
        <f t="shared" si="0"/>
        <v>600</v>
      </c>
      <c r="D12" s="13">
        <f t="shared" si="1"/>
        <v>415</v>
      </c>
      <c r="E12" s="13">
        <f t="shared" si="2"/>
        <v>57480</v>
      </c>
      <c r="F12" s="13">
        <v>321</v>
      </c>
      <c r="G12" s="13">
        <v>34890</v>
      </c>
      <c r="H12" s="13">
        <v>117</v>
      </c>
      <c r="I12" s="13">
        <v>12870</v>
      </c>
      <c r="J12" s="13">
        <v>162</v>
      </c>
      <c r="K12" s="13">
        <v>9720</v>
      </c>
      <c r="L12" s="13">
        <v>85</v>
      </c>
      <c r="M12" s="13">
        <v>100</v>
      </c>
      <c r="N12" s="41"/>
      <c r="O12"/>
    </row>
    <row r="13" s="23" customFormat="1" ht="31" customHeight="1" spans="1:15">
      <c r="A13" s="33">
        <v>7</v>
      </c>
      <c r="B13" s="35" t="s">
        <v>23</v>
      </c>
      <c r="C13" s="13">
        <f t="shared" si="0"/>
        <v>304</v>
      </c>
      <c r="D13" s="13">
        <f t="shared" si="1"/>
        <v>222</v>
      </c>
      <c r="E13" s="13">
        <f t="shared" si="2"/>
        <v>29320</v>
      </c>
      <c r="F13" s="13">
        <v>146</v>
      </c>
      <c r="G13" s="13">
        <v>15940</v>
      </c>
      <c r="H13" s="14">
        <v>78</v>
      </c>
      <c r="I13" s="14">
        <v>8580</v>
      </c>
      <c r="J13" s="14">
        <v>80</v>
      </c>
      <c r="K13" s="14">
        <v>4800</v>
      </c>
      <c r="L13" s="14">
        <v>47</v>
      </c>
      <c r="M13" s="14">
        <v>35</v>
      </c>
      <c r="N13" s="21"/>
      <c r="O13"/>
    </row>
    <row r="14" s="23" customFormat="1" ht="33" customHeight="1" spans="1:15">
      <c r="A14" s="33"/>
      <c r="B14" s="36" t="s">
        <v>24</v>
      </c>
      <c r="C14" s="13">
        <f t="shared" si="0"/>
        <v>3655</v>
      </c>
      <c r="D14" s="13">
        <f t="shared" si="1"/>
        <v>2609</v>
      </c>
      <c r="E14" s="13">
        <f t="shared" si="2"/>
        <v>348670</v>
      </c>
      <c r="F14" s="14">
        <f t="shared" ref="C14:M14" si="3">SUM(F7:F13)</f>
        <v>1927</v>
      </c>
      <c r="G14" s="14">
        <f t="shared" si="3"/>
        <v>209250</v>
      </c>
      <c r="H14" s="14">
        <f t="shared" si="3"/>
        <v>716</v>
      </c>
      <c r="I14" s="14">
        <f t="shared" si="3"/>
        <v>78760</v>
      </c>
      <c r="J14" s="14">
        <f t="shared" si="3"/>
        <v>1012</v>
      </c>
      <c r="K14" s="14">
        <f t="shared" si="3"/>
        <v>60660</v>
      </c>
      <c r="L14" s="14">
        <f t="shared" si="3"/>
        <v>505</v>
      </c>
      <c r="M14" s="14">
        <f t="shared" si="3"/>
        <v>541</v>
      </c>
      <c r="N14" s="21"/>
      <c r="O14"/>
    </row>
    <row r="15" s="23" customFormat="1" ht="23" customHeight="1" spans="1:15">
      <c r="A15" s="37" t="s">
        <v>25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5"/>
      <c r="O15"/>
    </row>
    <row r="16" s="23" customFormat="1" ht="23" customHeight="1" spans="1:13">
      <c r="A16" s="38" t="s">
        <v>26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="23" customFormat="1" ht="23" customHeight="1" spans="1:1">
      <c r="A17" s="23" t="s">
        <v>27</v>
      </c>
    </row>
  </sheetData>
  <mergeCells count="15">
    <mergeCell ref="A1:B1"/>
    <mergeCell ref="A2:M2"/>
    <mergeCell ref="K3:M3"/>
    <mergeCell ref="F4:K4"/>
    <mergeCell ref="L4:M4"/>
    <mergeCell ref="F5:G5"/>
    <mergeCell ref="H5:I5"/>
    <mergeCell ref="J5:K5"/>
    <mergeCell ref="A15:M15"/>
    <mergeCell ref="A16:M16"/>
    <mergeCell ref="A17:M17"/>
    <mergeCell ref="A4:A6"/>
    <mergeCell ref="B4:B6"/>
    <mergeCell ref="E4:E6"/>
    <mergeCell ref="C4:D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zoomScale="80" zoomScaleNormal="80" workbookViewId="0">
      <selection activeCell="I8" sqref="I8"/>
    </sheetView>
  </sheetViews>
  <sheetFormatPr defaultColWidth="9" defaultRowHeight="14"/>
  <cols>
    <col min="1" max="1" width="7.40909090909091" customWidth="1"/>
    <col min="2" max="2" width="10.6272727272727" customWidth="1"/>
    <col min="3" max="3" width="13.4090909090909" customWidth="1"/>
    <col min="4" max="4" width="12.2" customWidth="1"/>
    <col min="5" max="11" width="10.6272727272727" customWidth="1"/>
    <col min="12" max="12" width="18.2727272727273" customWidth="1"/>
    <col min="13" max="13" width="19.6909090909091" customWidth="1"/>
    <col min="14" max="15" width="10.6272727272727" customWidth="1"/>
  </cols>
  <sheetData>
    <row r="1" ht="23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9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</row>
    <row r="3" ht="30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19" t="s">
        <v>28</v>
      </c>
      <c r="L3" s="19"/>
      <c r="M3" s="19"/>
      <c r="N3" s="2"/>
      <c r="O3" s="2"/>
    </row>
    <row r="4" ht="30" customHeight="1" spans="1:15">
      <c r="A4" s="5" t="s">
        <v>3</v>
      </c>
      <c r="B4" s="5" t="s">
        <v>4</v>
      </c>
      <c r="C4" s="5" t="s">
        <v>5</v>
      </c>
      <c r="D4" s="5"/>
      <c r="E4" s="5" t="s">
        <v>6</v>
      </c>
      <c r="F4" s="5" t="s">
        <v>7</v>
      </c>
      <c r="G4" s="5"/>
      <c r="H4" s="5"/>
      <c r="I4" s="5"/>
      <c r="J4" s="5"/>
      <c r="K4" s="5"/>
      <c r="L4" s="5" t="s">
        <v>8</v>
      </c>
      <c r="M4" s="5"/>
      <c r="N4" s="2"/>
      <c r="O4" s="2"/>
    </row>
    <row r="5" ht="63" customHeight="1" spans="1:15">
      <c r="A5" s="5"/>
      <c r="B5" s="5"/>
      <c r="C5" s="5"/>
      <c r="D5" s="5"/>
      <c r="E5" s="5"/>
      <c r="F5" s="5" t="s">
        <v>9</v>
      </c>
      <c r="G5" s="5"/>
      <c r="H5" s="5" t="s">
        <v>29</v>
      </c>
      <c r="I5" s="5"/>
      <c r="J5" s="5" t="s">
        <v>30</v>
      </c>
      <c r="K5" s="5"/>
      <c r="L5" s="5" t="s">
        <v>31</v>
      </c>
      <c r="M5" s="5" t="s">
        <v>32</v>
      </c>
      <c r="N5" s="2"/>
      <c r="O5" s="2"/>
    </row>
    <row r="6" ht="56" customHeight="1" spans="1:15">
      <c r="A6" s="5"/>
      <c r="B6" s="5"/>
      <c r="C6" s="5" t="s">
        <v>14</v>
      </c>
      <c r="D6" s="5" t="s">
        <v>15</v>
      </c>
      <c r="E6" s="5"/>
      <c r="F6" s="5" t="s">
        <v>5</v>
      </c>
      <c r="G6" s="5" t="s">
        <v>16</v>
      </c>
      <c r="H6" s="5" t="s">
        <v>5</v>
      </c>
      <c r="I6" s="5" t="s">
        <v>16</v>
      </c>
      <c r="J6" s="5" t="s">
        <v>5</v>
      </c>
      <c r="K6" s="5" t="s">
        <v>16</v>
      </c>
      <c r="L6" s="5" t="s">
        <v>5</v>
      </c>
      <c r="M6" s="5" t="s">
        <v>5</v>
      </c>
      <c r="N6" s="2"/>
      <c r="O6" s="2"/>
    </row>
    <row r="7" ht="31" customHeight="1" spans="1:21">
      <c r="A7" s="6">
        <v>1</v>
      </c>
      <c r="B7" s="7" t="s">
        <v>33</v>
      </c>
      <c r="C7" s="8">
        <f t="shared" ref="C7:C14" si="0">F7+H7+J7</f>
        <v>393</v>
      </c>
      <c r="D7" s="8">
        <f t="shared" ref="D7:D14" si="1">C7-L7-M7</f>
        <v>270</v>
      </c>
      <c r="E7" s="8">
        <f t="shared" ref="E7:E14" si="2">G7+I7+K7</f>
        <v>37950</v>
      </c>
      <c r="F7" s="9">
        <v>198</v>
      </c>
      <c r="G7" s="8">
        <v>21760</v>
      </c>
      <c r="H7" s="8">
        <v>91</v>
      </c>
      <c r="I7" s="8">
        <v>10010</v>
      </c>
      <c r="J7" s="8">
        <v>104</v>
      </c>
      <c r="K7" s="8">
        <v>6180</v>
      </c>
      <c r="L7" s="8">
        <v>67</v>
      </c>
      <c r="M7" s="8">
        <v>56</v>
      </c>
      <c r="N7" s="20"/>
      <c r="O7" s="20"/>
      <c r="Q7" s="22"/>
      <c r="R7" s="22"/>
      <c r="S7" s="22"/>
      <c r="T7" s="22"/>
      <c r="U7" s="22"/>
    </row>
    <row r="8" ht="31" customHeight="1" spans="1:21">
      <c r="A8" s="10"/>
      <c r="B8" s="7" t="s">
        <v>34</v>
      </c>
      <c r="C8" s="8">
        <f t="shared" si="0"/>
        <v>514</v>
      </c>
      <c r="D8" s="8">
        <f t="shared" si="1"/>
        <v>375</v>
      </c>
      <c r="E8" s="8">
        <f t="shared" si="2"/>
        <v>48220</v>
      </c>
      <c r="F8" s="9">
        <v>272</v>
      </c>
      <c r="G8" s="9">
        <v>29600</v>
      </c>
      <c r="H8" s="9">
        <v>82</v>
      </c>
      <c r="I8" s="9">
        <v>9020</v>
      </c>
      <c r="J8" s="9">
        <v>160</v>
      </c>
      <c r="K8" s="9">
        <v>9600</v>
      </c>
      <c r="L8" s="9">
        <v>56</v>
      </c>
      <c r="M8" s="9">
        <v>83</v>
      </c>
      <c r="N8" s="20"/>
      <c r="O8" s="20"/>
      <c r="Q8" s="22"/>
      <c r="R8" s="22"/>
      <c r="S8" s="22"/>
      <c r="T8" s="22"/>
      <c r="U8" s="22"/>
    </row>
    <row r="9" ht="31" customHeight="1" spans="1:21">
      <c r="A9" s="11">
        <v>2</v>
      </c>
      <c r="B9" s="12" t="s">
        <v>18</v>
      </c>
      <c r="C9" s="13">
        <f t="shared" si="0"/>
        <v>431</v>
      </c>
      <c r="D9" s="13">
        <f t="shared" si="1"/>
        <v>322</v>
      </c>
      <c r="E9" s="13">
        <f t="shared" si="2"/>
        <v>42060</v>
      </c>
      <c r="F9" s="14">
        <v>251</v>
      </c>
      <c r="G9" s="14">
        <v>27310</v>
      </c>
      <c r="H9" s="14">
        <v>79</v>
      </c>
      <c r="I9" s="14">
        <v>8690</v>
      </c>
      <c r="J9" s="14">
        <v>101</v>
      </c>
      <c r="K9" s="14">
        <v>6060</v>
      </c>
      <c r="L9" s="14">
        <v>63</v>
      </c>
      <c r="M9" s="14">
        <v>46</v>
      </c>
      <c r="N9" s="21"/>
      <c r="O9" s="21"/>
      <c r="Q9" s="22"/>
      <c r="R9" s="22"/>
      <c r="S9" s="22"/>
      <c r="T9" s="22"/>
      <c r="U9" s="22"/>
    </row>
    <row r="10" ht="31" customHeight="1" spans="1:21">
      <c r="A10" s="11">
        <v>3</v>
      </c>
      <c r="B10" s="12" t="s">
        <v>19</v>
      </c>
      <c r="C10" s="13">
        <f t="shared" si="0"/>
        <v>455</v>
      </c>
      <c r="D10" s="13">
        <f t="shared" si="1"/>
        <v>307</v>
      </c>
      <c r="E10" s="13">
        <f t="shared" si="2"/>
        <v>43430</v>
      </c>
      <c r="F10" s="13">
        <v>255</v>
      </c>
      <c r="G10" s="13">
        <v>27430</v>
      </c>
      <c r="H10" s="13">
        <v>80</v>
      </c>
      <c r="I10" s="13">
        <v>8800</v>
      </c>
      <c r="J10" s="13">
        <v>120</v>
      </c>
      <c r="K10" s="13">
        <v>7200</v>
      </c>
      <c r="L10" s="13">
        <v>65</v>
      </c>
      <c r="M10" s="13">
        <v>83</v>
      </c>
      <c r="N10" s="21"/>
      <c r="O10" s="21"/>
      <c r="Q10" s="22"/>
      <c r="R10" s="22"/>
      <c r="S10" s="23"/>
      <c r="T10" s="22"/>
      <c r="U10" s="22"/>
    </row>
    <row r="11" ht="31" customHeight="1" spans="1:19">
      <c r="A11" s="11">
        <v>4</v>
      </c>
      <c r="B11" s="12" t="s">
        <v>20</v>
      </c>
      <c r="C11" s="13">
        <f t="shared" si="0"/>
        <v>452</v>
      </c>
      <c r="D11" s="13">
        <f t="shared" si="1"/>
        <v>323</v>
      </c>
      <c r="E11" s="13">
        <f t="shared" si="2"/>
        <v>42400</v>
      </c>
      <c r="F11" s="15">
        <v>229</v>
      </c>
      <c r="G11" s="15">
        <v>24720</v>
      </c>
      <c r="H11" s="15">
        <v>86</v>
      </c>
      <c r="I11" s="15">
        <v>9460</v>
      </c>
      <c r="J11" s="15">
        <v>137</v>
      </c>
      <c r="K11" s="15">
        <v>8220</v>
      </c>
      <c r="L11" s="15">
        <v>60</v>
      </c>
      <c r="M11" s="15">
        <v>69</v>
      </c>
      <c r="N11" s="21"/>
      <c r="O11" s="21"/>
      <c r="S11" s="23"/>
    </row>
    <row r="12" ht="31" customHeight="1" spans="1:19">
      <c r="A12" s="11">
        <v>5</v>
      </c>
      <c r="B12" s="12" t="s">
        <v>21</v>
      </c>
      <c r="C12" s="13">
        <f t="shared" si="0"/>
        <v>508</v>
      </c>
      <c r="D12" s="13">
        <f t="shared" si="1"/>
        <v>376</v>
      </c>
      <c r="E12" s="13">
        <f t="shared" si="2"/>
        <v>48030</v>
      </c>
      <c r="F12" s="13">
        <v>256</v>
      </c>
      <c r="G12" s="13">
        <v>27710</v>
      </c>
      <c r="H12" s="13">
        <v>104</v>
      </c>
      <c r="I12" s="13">
        <v>11440</v>
      </c>
      <c r="J12" s="13">
        <v>148</v>
      </c>
      <c r="K12" s="13">
        <v>8880</v>
      </c>
      <c r="L12" s="13">
        <v>63</v>
      </c>
      <c r="M12" s="13">
        <v>69</v>
      </c>
      <c r="N12" s="21"/>
      <c r="O12" s="21"/>
      <c r="S12" s="23"/>
    </row>
    <row r="13" ht="31" customHeight="1" spans="1:19">
      <c r="A13" s="11">
        <v>6</v>
      </c>
      <c r="B13" s="12" t="s">
        <v>22</v>
      </c>
      <c r="C13" s="13">
        <f t="shared" si="0"/>
        <v>600</v>
      </c>
      <c r="D13" s="13">
        <f t="shared" si="1"/>
        <v>415</v>
      </c>
      <c r="E13" s="13">
        <f t="shared" si="2"/>
        <v>57480</v>
      </c>
      <c r="F13" s="13">
        <v>321</v>
      </c>
      <c r="G13" s="13">
        <v>34890</v>
      </c>
      <c r="H13" s="13">
        <v>117</v>
      </c>
      <c r="I13" s="13">
        <v>12870</v>
      </c>
      <c r="J13" s="13">
        <v>162</v>
      </c>
      <c r="K13" s="13">
        <v>9720</v>
      </c>
      <c r="L13" s="13">
        <v>85</v>
      </c>
      <c r="M13" s="13">
        <v>100</v>
      </c>
      <c r="N13" s="21"/>
      <c r="O13" s="21"/>
      <c r="S13" s="23"/>
    </row>
    <row r="14" ht="31" customHeight="1" spans="1:19">
      <c r="A14" s="11">
        <v>7</v>
      </c>
      <c r="B14" s="12" t="s">
        <v>23</v>
      </c>
      <c r="C14" s="13">
        <f t="shared" si="0"/>
        <v>304</v>
      </c>
      <c r="D14" s="13">
        <f t="shared" si="1"/>
        <v>222</v>
      </c>
      <c r="E14" s="13">
        <f t="shared" si="2"/>
        <v>29320</v>
      </c>
      <c r="F14" s="13">
        <v>146</v>
      </c>
      <c r="G14" s="13">
        <v>15940</v>
      </c>
      <c r="H14" s="14">
        <v>78</v>
      </c>
      <c r="I14" s="14">
        <v>8580</v>
      </c>
      <c r="J14" s="14">
        <v>80</v>
      </c>
      <c r="K14" s="14">
        <v>4800</v>
      </c>
      <c r="L14" s="14">
        <v>47</v>
      </c>
      <c r="M14" s="14">
        <v>35</v>
      </c>
      <c r="N14" s="21"/>
      <c r="O14" s="21"/>
      <c r="S14" s="23"/>
    </row>
    <row r="15" ht="31" customHeight="1" spans="1:15">
      <c r="A15" s="11"/>
      <c r="B15" s="12" t="s">
        <v>24</v>
      </c>
      <c r="C15" s="14">
        <f t="shared" ref="C15:M15" si="3">SUM(C7:C14)</f>
        <v>3657</v>
      </c>
      <c r="D15" s="14">
        <f t="shared" si="3"/>
        <v>2610</v>
      </c>
      <c r="E15" s="14">
        <f t="shared" si="3"/>
        <v>348890</v>
      </c>
      <c r="F15" s="14">
        <f t="shared" si="3"/>
        <v>1928</v>
      </c>
      <c r="G15" s="14">
        <f t="shared" si="3"/>
        <v>209360</v>
      </c>
      <c r="H15" s="14">
        <f t="shared" si="3"/>
        <v>717</v>
      </c>
      <c r="I15" s="14">
        <f t="shared" si="3"/>
        <v>78870</v>
      </c>
      <c r="J15" s="14">
        <f t="shared" si="3"/>
        <v>1012</v>
      </c>
      <c r="K15" s="14">
        <f t="shared" si="3"/>
        <v>60660</v>
      </c>
      <c r="L15" s="14">
        <f t="shared" si="3"/>
        <v>506</v>
      </c>
      <c r="M15" s="14">
        <f t="shared" si="3"/>
        <v>541</v>
      </c>
      <c r="N15" s="21"/>
      <c r="O15" s="21"/>
    </row>
    <row r="16" ht="30" customHeight="1" spans="1:15">
      <c r="A16" s="16" t="s">
        <v>25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"/>
      <c r="O16" s="2"/>
    </row>
    <row r="17" ht="30" customHeight="1" spans="1:15">
      <c r="A17" s="17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  <c r="O17" s="18"/>
    </row>
    <row r="18" ht="30" customHeight="1" spans="1:15">
      <c r="A18" s="18" t="s">
        <v>27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ht="30" customHeight="1" spans="1: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</sheetData>
  <mergeCells count="15">
    <mergeCell ref="A2:M2"/>
    <mergeCell ref="K3:M3"/>
    <mergeCell ref="F4:K4"/>
    <mergeCell ref="L4:M4"/>
    <mergeCell ref="F5:G5"/>
    <mergeCell ref="H5:I5"/>
    <mergeCell ref="J5:K5"/>
    <mergeCell ref="A16:M16"/>
    <mergeCell ref="A17:M17"/>
    <mergeCell ref="A18:M18"/>
    <mergeCell ref="A4:A6"/>
    <mergeCell ref="A7:A8"/>
    <mergeCell ref="B4:B6"/>
    <mergeCell ref="E4:E6"/>
    <mergeCell ref="C4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汇总表1</vt:lpstr>
      <vt:lpstr>汇总表2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2022-04-21T23:30:00Z</dcterms:created>
  <dcterms:modified xsi:type="dcterms:W3CDTF">2026-02-02T03:04:49Z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7E30CFBD76164E8885807552F4581D27_13</vt:lpwstr>
  </property>
  <property fmtid="{D5CDD505-2E9C-101B-9397-08002B2CF9AE}" pid="4" name="KSOReadingLayout">
    <vt:bool>true</vt:bool>
  </property>
</Properties>
</file>