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40" firstSheet="1" activeTab="2"/>
  </bookViews>
  <sheets>
    <sheet name="汇总表" sheetId="8" r:id="rId1"/>
    <sheet name="中心敬老院" sheetId="9" r:id="rId2"/>
    <sheet name="蓼泉敬老院" sheetId="6" r:id="rId3"/>
  </sheets>
  <definedNames>
    <definedName name="_xlnm._FilterDatabase" localSheetId="1" hidden="1">中心敬老院!$A$3:$M$59</definedName>
    <definedName name="_xlnm._FilterDatabase" localSheetId="2" hidden="1">蓼泉敬老院!$2:$41</definedName>
  </definedNames>
  <calcPr calcId="144525"/>
</workbook>
</file>

<file path=xl/sharedStrings.xml><?xml version="1.0" encoding="utf-8"?>
<sst xmlns="http://schemas.openxmlformats.org/spreadsheetml/2006/main" count="550" uniqueCount="244">
  <si>
    <t>附件3</t>
  </si>
  <si>
    <t xml:space="preserve">2026年2月份特困供养金发放汇总表
</t>
  </si>
  <si>
    <t xml:space="preserve">                  单位：户、人、元</t>
  </si>
  <si>
    <t>乡镇名称</t>
  </si>
  <si>
    <t>特困供养合计</t>
  </si>
  <si>
    <t>分散供养</t>
  </si>
  <si>
    <t>集中供养</t>
  </si>
  <si>
    <t>分散供养金
领取对象</t>
  </si>
  <si>
    <t>丧葬费领取对象</t>
  </si>
  <si>
    <t>分散供养金
及丧葬费合计</t>
  </si>
  <si>
    <t>集中供养金领取对象</t>
  </si>
  <si>
    <t>集中供养金及丧葬费合计</t>
  </si>
  <si>
    <t>户数</t>
  </si>
  <si>
    <t>人数</t>
  </si>
  <si>
    <t>金额</t>
  </si>
  <si>
    <t>供养金</t>
  </si>
  <si>
    <t>照料费</t>
  </si>
  <si>
    <t>丧葬费</t>
  </si>
  <si>
    <t>城市</t>
  </si>
  <si>
    <t>沙河镇</t>
  </si>
  <si>
    <t>新华镇</t>
  </si>
  <si>
    <t>蓼泉镇</t>
  </si>
  <si>
    <t>平川镇</t>
  </si>
  <si>
    <t>板桥镇</t>
  </si>
  <si>
    <t>鸭暖镇</t>
  </si>
  <si>
    <t>倪家营镇</t>
  </si>
  <si>
    <t>中心敬老院</t>
  </si>
  <si>
    <t>蓼泉福利服务中心</t>
  </si>
  <si>
    <t>合计</t>
  </si>
  <si>
    <t>2026年2月临泽县中心敬老院特困供养对象资金发放表</t>
  </si>
  <si>
    <t xml:space="preserve"> 填报单位：临泽县中心敬老院</t>
  </si>
  <si>
    <t>排序序号</t>
  </si>
  <si>
    <t>户主姓名</t>
  </si>
  <si>
    <t>村(居)委会</t>
  </si>
  <si>
    <t>村(居)民小组</t>
  </si>
  <si>
    <t>享受人</t>
  </si>
  <si>
    <t>保障类别</t>
  </si>
  <si>
    <t>保障人数</t>
  </si>
  <si>
    <t>补贴标准</t>
  </si>
  <si>
    <t>补贴金额</t>
  </si>
  <si>
    <t>王同虎</t>
  </si>
  <si>
    <t>沙河镇西关村</t>
  </si>
  <si>
    <t>四社</t>
  </si>
  <si>
    <t>宋学英</t>
  </si>
  <si>
    <t>沙河镇新民村</t>
  </si>
  <si>
    <t>六社</t>
  </si>
  <si>
    <t>李清</t>
  </si>
  <si>
    <t>吴永喜</t>
  </si>
  <si>
    <t>沙河镇西寨村</t>
  </si>
  <si>
    <t>李开平</t>
  </si>
  <si>
    <t>新华镇宣威村</t>
  </si>
  <si>
    <t>宋建文</t>
  </si>
  <si>
    <t>新华镇大寨村</t>
  </si>
  <si>
    <t>二社</t>
  </si>
  <si>
    <t>李发仁</t>
  </si>
  <si>
    <t>鸭暖镇昭武村</t>
  </si>
  <si>
    <t>三社</t>
  </si>
  <si>
    <t>庄志中</t>
  </si>
  <si>
    <t>鸭暖镇小屯村</t>
  </si>
  <si>
    <t>张文银</t>
  </si>
  <si>
    <t>板桥镇古桥村</t>
  </si>
  <si>
    <t>五社</t>
  </si>
  <si>
    <t>边开新</t>
  </si>
  <si>
    <t>板桥镇壕洼村</t>
  </si>
  <si>
    <t>王居国</t>
  </si>
  <si>
    <t>板桥镇东湾村</t>
  </si>
  <si>
    <t>一社</t>
  </si>
  <si>
    <t>张立宗</t>
  </si>
  <si>
    <t>平川镇贾家墩村</t>
  </si>
  <si>
    <t>王多寿</t>
  </si>
  <si>
    <t>平川镇黄一村</t>
  </si>
  <si>
    <t>徐万胜</t>
  </si>
  <si>
    <t>平川镇黄家堡村</t>
  </si>
  <si>
    <t>李多瑞</t>
  </si>
  <si>
    <t>贾其贵</t>
  </si>
  <si>
    <t>贾翠香</t>
  </si>
  <si>
    <t>倪家营镇高庄村</t>
  </si>
  <si>
    <t>李生荣</t>
  </si>
  <si>
    <t>倪家营上营村</t>
  </si>
  <si>
    <t>师英贵</t>
  </si>
  <si>
    <t>平川镇黄二村</t>
  </si>
  <si>
    <t>刘培道</t>
  </si>
  <si>
    <t>平川镇四一村</t>
  </si>
  <si>
    <t>贾永安</t>
  </si>
  <si>
    <t>七社</t>
  </si>
  <si>
    <t>黄炳智</t>
  </si>
  <si>
    <t>郭增祥</t>
  </si>
  <si>
    <t>新华镇亢寨村</t>
  </si>
  <si>
    <t>薛兴有</t>
  </si>
  <si>
    <t>倪家营梨园村</t>
  </si>
  <si>
    <t>王 英</t>
  </si>
  <si>
    <t>王德祥</t>
  </si>
  <si>
    <t>倪家营汪家墩村</t>
  </si>
  <si>
    <t>代吉明</t>
  </si>
  <si>
    <t>兰正豹</t>
  </si>
  <si>
    <t>沙河镇兰家堡村</t>
  </si>
  <si>
    <t>宋克飞</t>
  </si>
  <si>
    <t>宋良雄</t>
  </si>
  <si>
    <t>八社</t>
  </si>
  <si>
    <t>张保敬</t>
  </si>
  <si>
    <t>新华镇新柳村</t>
  </si>
  <si>
    <t>李培英</t>
  </si>
  <si>
    <t>倪家营黄家湾村</t>
  </si>
  <si>
    <t>廖永亮</t>
  </si>
  <si>
    <t>九社</t>
  </si>
  <si>
    <t>徐生军</t>
  </si>
  <si>
    <t>鸭暖镇古寨村</t>
  </si>
  <si>
    <t>祁同林</t>
  </si>
  <si>
    <t>鸭暖镇曹庄村</t>
  </si>
  <si>
    <t>宋信茂</t>
  </si>
  <si>
    <t>沙河镇化音村</t>
  </si>
  <si>
    <t>宋国吉</t>
  </si>
  <si>
    <t>杨立义</t>
  </si>
  <si>
    <t>新华镇新华村</t>
  </si>
  <si>
    <t>刘进银</t>
  </si>
  <si>
    <t>十四社</t>
  </si>
  <si>
    <t>周兴加</t>
  </si>
  <si>
    <t>沙河镇东寨村</t>
  </si>
  <si>
    <t>尹怀平</t>
  </si>
  <si>
    <t>沙河镇沙河村</t>
  </si>
  <si>
    <t>十五社</t>
  </si>
  <si>
    <t>张多学</t>
  </si>
  <si>
    <t>平川镇三一村</t>
  </si>
  <si>
    <t>梁天寿</t>
  </si>
  <si>
    <t>新华镇胜利村</t>
  </si>
  <si>
    <t>张思飞</t>
  </si>
  <si>
    <t>沙河镇闸湾村</t>
  </si>
  <si>
    <t>宋瑞林</t>
  </si>
  <si>
    <t>倪家营镇下营村</t>
  </si>
  <si>
    <t>陈孝明</t>
  </si>
  <si>
    <t>平川镇平川村</t>
  </si>
  <si>
    <t>梁天左</t>
  </si>
  <si>
    <t>沙河镇花园村</t>
  </si>
  <si>
    <t>李洪义</t>
  </si>
  <si>
    <t>沙河镇城关村</t>
  </si>
  <si>
    <t>赵学军</t>
  </si>
  <si>
    <t>新华镇南柳村</t>
  </si>
  <si>
    <t>顾英</t>
  </si>
  <si>
    <t>板桥镇西湾村</t>
  </si>
  <si>
    <t>李生德</t>
  </si>
  <si>
    <t>倪家营镇汪家墩村</t>
  </si>
  <si>
    <t>张保建</t>
  </si>
  <si>
    <t>新华镇西柳村</t>
  </si>
  <si>
    <t>合                        计</t>
  </si>
  <si>
    <t>2026年2月临泽县蓼泉养老福利服务中心特困供养资金发放表</t>
  </si>
  <si>
    <t>保障
类别</t>
  </si>
  <si>
    <t>1</t>
  </si>
  <si>
    <t>赵金龙</t>
  </si>
  <si>
    <t>2</t>
  </si>
  <si>
    <t>豆大河</t>
  </si>
  <si>
    <t>平川镇一工城村</t>
  </si>
  <si>
    <t>3</t>
  </si>
  <si>
    <t>祁义国</t>
  </si>
  <si>
    <t>平川镇五里墩村</t>
  </si>
  <si>
    <t>4</t>
  </si>
  <si>
    <t>季万福</t>
  </si>
  <si>
    <t>5</t>
  </si>
  <si>
    <t>未桂春</t>
  </si>
  <si>
    <t>6</t>
  </si>
  <si>
    <t>刘国有</t>
  </si>
  <si>
    <t>7</t>
  </si>
  <si>
    <t>桑吉家</t>
  </si>
  <si>
    <t>平川镇三二村</t>
  </si>
  <si>
    <t>8</t>
  </si>
  <si>
    <t>单维栋</t>
  </si>
  <si>
    <t>平川镇单家庄</t>
  </si>
  <si>
    <t>9</t>
  </si>
  <si>
    <t>马庆林</t>
  </si>
  <si>
    <t>蓼泉镇唐湾村</t>
  </si>
  <si>
    <t>10</t>
  </si>
  <si>
    <t>李玉财</t>
  </si>
  <si>
    <t>蓼泉镇湾子村</t>
  </si>
  <si>
    <t>11</t>
  </si>
  <si>
    <t>鲁兴胜</t>
  </si>
  <si>
    <t>十二社</t>
  </si>
  <si>
    <t>12</t>
  </si>
  <si>
    <t>罗天林</t>
  </si>
  <si>
    <t>蓼泉镇蓼泉村</t>
  </si>
  <si>
    <t>13</t>
  </si>
  <si>
    <t>王兴社</t>
  </si>
  <si>
    <t>十六社</t>
  </si>
  <si>
    <t>14</t>
  </si>
  <si>
    <t>刘桂芳</t>
  </si>
  <si>
    <t>二十社</t>
  </si>
  <si>
    <t>15</t>
  </si>
  <si>
    <t>褚永贤</t>
  </si>
  <si>
    <t>蓼泉镇上庄村</t>
  </si>
  <si>
    <t>16</t>
  </si>
  <si>
    <t>贺天云</t>
  </si>
  <si>
    <t>十社</t>
  </si>
  <si>
    <t>17</t>
  </si>
  <si>
    <t>林茂元</t>
  </si>
  <si>
    <t>蓼泉镇双泉村</t>
  </si>
  <si>
    <t>18</t>
  </si>
  <si>
    <t>李万珠</t>
  </si>
  <si>
    <t>19</t>
  </si>
  <si>
    <t>鲁全国</t>
  </si>
  <si>
    <t>20</t>
  </si>
  <si>
    <t>赵翠英</t>
  </si>
  <si>
    <t>蓼泉镇下庄村</t>
  </si>
  <si>
    <t>21</t>
  </si>
  <si>
    <t>郭守珍</t>
  </si>
  <si>
    <t>鸭暖镇暖泉村</t>
  </si>
  <si>
    <t>22</t>
  </si>
  <si>
    <t>丁希红</t>
  </si>
  <si>
    <t>23</t>
  </si>
  <si>
    <t>熊茂山</t>
  </si>
  <si>
    <t>鸭暖镇大鸭村</t>
  </si>
  <si>
    <t>24</t>
  </si>
  <si>
    <t>代天林</t>
  </si>
  <si>
    <t>十一社</t>
  </si>
  <si>
    <t>25</t>
  </si>
  <si>
    <t>何天福</t>
  </si>
  <si>
    <t>26</t>
  </si>
  <si>
    <t>何长录</t>
  </si>
  <si>
    <t>板桥镇板桥村</t>
  </si>
  <si>
    <t>27</t>
  </si>
  <si>
    <t>赵丽霞</t>
  </si>
  <si>
    <t>板桥镇红沟村</t>
  </si>
  <si>
    <t>28</t>
  </si>
  <si>
    <t>王成珍</t>
  </si>
  <si>
    <t>29</t>
  </si>
  <si>
    <t>褚天福</t>
  </si>
  <si>
    <t>30</t>
  </si>
  <si>
    <t>张香兰</t>
  </si>
  <si>
    <t>沙河镇园区路</t>
  </si>
  <si>
    <t>392号</t>
  </si>
  <si>
    <t>31</t>
  </si>
  <si>
    <t>赵兴龙</t>
  </si>
  <si>
    <t>倪家营镇黄家湾村</t>
  </si>
  <si>
    <t>32</t>
  </si>
  <si>
    <t>王尚虎</t>
  </si>
  <si>
    <t>33</t>
  </si>
  <si>
    <t>贺成虎</t>
  </si>
  <si>
    <t>34</t>
  </si>
  <si>
    <t>赵光敬</t>
  </si>
  <si>
    <t>35</t>
  </si>
  <si>
    <t>赵天林</t>
  </si>
  <si>
    <t>36</t>
  </si>
  <si>
    <t>王玉银</t>
  </si>
  <si>
    <t>蓼泉镇新添村</t>
  </si>
  <si>
    <t>37</t>
  </si>
  <si>
    <t>罗兴明</t>
  </si>
  <si>
    <t>沙河镇共和村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</si>
</sst>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46">
    <font>
      <sz val="11"/>
      <color theme="1"/>
      <name val="宋体"/>
      <charset val="134"/>
      <scheme val="minor"/>
    </font>
    <font>
      <sz val="10"/>
      <name val="Arial"/>
      <charset val="0"/>
    </font>
    <font>
      <sz val="10"/>
      <name val="宋体"/>
      <charset val="0"/>
      <scheme val="major"/>
    </font>
    <font>
      <sz val="28"/>
      <name val="方正小标宋简体"/>
      <charset val="134"/>
    </font>
    <font>
      <sz val="28"/>
      <name val="方正小标宋简体"/>
      <charset val="0"/>
    </font>
    <font>
      <sz val="10"/>
      <name val="宋体"/>
      <charset val="134"/>
      <scheme val="major"/>
    </font>
    <font>
      <sz val="8"/>
      <name val="宋体"/>
      <charset val="134"/>
      <scheme val="minor"/>
    </font>
    <font>
      <sz val="8"/>
      <name val="宋体"/>
      <charset val="0"/>
      <scheme val="minor"/>
    </font>
    <font>
      <sz val="10"/>
      <name val="宋体"/>
      <charset val="0"/>
      <scheme val="minor"/>
    </font>
    <font>
      <sz val="8"/>
      <name val="宋体"/>
      <charset val="0"/>
    </font>
    <font>
      <sz val="22"/>
      <name val="宋体"/>
      <charset val="134"/>
    </font>
    <font>
      <sz val="22"/>
      <name val="Arial"/>
      <charset val="0"/>
    </font>
    <font>
      <sz val="11"/>
      <name val="宋体"/>
      <charset val="134"/>
    </font>
    <font>
      <sz val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1"/>
      <name val="宋体"/>
      <charset val="0"/>
    </font>
    <font>
      <sz val="14"/>
      <name val="黑体"/>
      <charset val="134"/>
    </font>
    <font>
      <sz val="11"/>
      <name val="宋体"/>
      <charset val="134"/>
      <scheme val="minor"/>
    </font>
    <font>
      <sz val="22"/>
      <name val="方正小标宋简体"/>
      <charset val="134"/>
    </font>
    <font>
      <b/>
      <sz val="11"/>
      <name val="仿宋_GB2312"/>
      <charset val="134"/>
    </font>
    <font>
      <sz val="11"/>
      <name val="仿宋_GB2312"/>
      <charset val="134"/>
    </font>
    <font>
      <sz val="12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4" borderId="15" applyNumberFormat="0" applyAlignment="0" applyProtection="0">
      <alignment vertical="center"/>
    </xf>
    <xf numFmtId="0" fontId="34" fillId="5" borderId="16" applyNumberFormat="0" applyAlignment="0" applyProtection="0">
      <alignment vertical="center"/>
    </xf>
    <xf numFmtId="0" fontId="35" fillId="5" borderId="15" applyNumberFormat="0" applyAlignment="0" applyProtection="0">
      <alignment vertical="center"/>
    </xf>
    <xf numFmtId="0" fontId="36" fillId="6" borderId="17" applyNumberFormat="0" applyAlignment="0" applyProtection="0">
      <alignment vertical="center"/>
    </xf>
    <xf numFmtId="0" fontId="37" fillId="0" borderId="18" applyNumberFormat="0" applyFill="0" applyAlignment="0" applyProtection="0">
      <alignment vertical="center"/>
    </xf>
    <xf numFmtId="0" fontId="38" fillId="0" borderId="19" applyNumberFormat="0" applyFill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17" fillId="0" borderId="0">
      <alignment vertical="center"/>
    </xf>
    <xf numFmtId="0" fontId="44" fillId="0" borderId="0">
      <alignment vertical="center"/>
    </xf>
    <xf numFmtId="0" fontId="45" fillId="0" borderId="0"/>
  </cellStyleXfs>
  <cellXfs count="6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49" fontId="3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 applyProtection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/>
    </xf>
    <xf numFmtId="0" fontId="6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/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wrapText="1"/>
    </xf>
    <xf numFmtId="0" fontId="9" fillId="0" borderId="0" xfId="0" applyFont="1" applyFill="1" applyBorder="1" applyAlignment="1"/>
    <xf numFmtId="49" fontId="1" fillId="0" borderId="0" xfId="0" applyNumberFormat="1" applyFont="1" applyFill="1" applyBorder="1" applyAlignment="1"/>
    <xf numFmtId="0" fontId="1" fillId="0" borderId="0" xfId="0" applyFont="1" applyFill="1" applyBorder="1" applyAlignment="1">
      <alignment wrapText="1"/>
    </xf>
    <xf numFmtId="49" fontId="10" fillId="0" borderId="0" xfId="0" applyNumberFormat="1" applyFont="1" applyFill="1" applyBorder="1" applyAlignment="1">
      <alignment horizontal="center" vertical="center"/>
    </xf>
    <xf numFmtId="49" fontId="11" fillId="0" borderId="0" xfId="0" applyNumberFormat="1" applyFont="1" applyFill="1" applyBorder="1" applyAlignment="1">
      <alignment horizontal="center" vertical="center"/>
    </xf>
    <xf numFmtId="49" fontId="11" fillId="0" borderId="0" xfId="0" applyNumberFormat="1" applyFont="1" applyFill="1" applyBorder="1" applyAlignment="1">
      <alignment horizontal="center" vertical="center" wrapText="1"/>
    </xf>
    <xf numFmtId="49" fontId="12" fillId="0" borderId="0" xfId="0" applyNumberFormat="1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wrapText="1"/>
    </xf>
    <xf numFmtId="0" fontId="13" fillId="0" borderId="2" xfId="0" applyNumberFormat="1" applyFont="1" applyFill="1" applyBorder="1" applyAlignment="1">
      <alignment horizontal="center"/>
    </xf>
    <xf numFmtId="0" fontId="14" fillId="0" borderId="2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 wrapText="1"/>
    </xf>
    <xf numFmtId="49" fontId="13" fillId="0" borderId="2" xfId="0" applyNumberFormat="1" applyFont="1" applyFill="1" applyBorder="1" applyAlignment="1">
      <alignment horizontal="center" vertical="center"/>
    </xf>
    <xf numFmtId="0" fontId="16" fillId="0" borderId="2" xfId="0" applyNumberFormat="1" applyFont="1" applyFill="1" applyBorder="1" applyAlignment="1">
      <alignment horizontal="center"/>
    </xf>
    <xf numFmtId="0" fontId="12" fillId="0" borderId="2" xfId="0" applyNumberFormat="1" applyFont="1" applyFill="1" applyBorder="1" applyAlignment="1">
      <alignment horizontal="center"/>
    </xf>
    <xf numFmtId="49" fontId="14" fillId="0" borderId="2" xfId="0" applyNumberFormat="1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49" fontId="14" fillId="2" borderId="2" xfId="0" applyNumberFormat="1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49" fontId="13" fillId="0" borderId="2" xfId="0" applyNumberFormat="1" applyFont="1" applyFill="1" applyBorder="1" applyAlignment="1">
      <alignment horizontal="center" vertical="center" wrapText="1"/>
    </xf>
    <xf numFmtId="49" fontId="17" fillId="0" borderId="3" xfId="0" applyNumberFormat="1" applyFont="1" applyFill="1" applyBorder="1" applyAlignment="1">
      <alignment horizontal="center"/>
    </xf>
    <xf numFmtId="49" fontId="17" fillId="0" borderId="4" xfId="0" applyNumberFormat="1" applyFont="1" applyFill="1" applyBorder="1" applyAlignment="1">
      <alignment horizontal="center"/>
    </xf>
    <xf numFmtId="49" fontId="17" fillId="0" borderId="5" xfId="0" applyNumberFormat="1" applyFont="1" applyFill="1" applyBorder="1" applyAlignment="1">
      <alignment horizontal="center"/>
    </xf>
    <xf numFmtId="0" fontId="12" fillId="0" borderId="6" xfId="0" applyNumberFormat="1" applyFont="1" applyFill="1" applyBorder="1" applyAlignment="1">
      <alignment horizontal="center" vertical="center"/>
    </xf>
    <xf numFmtId="0" fontId="18" fillId="0" borderId="2" xfId="0" applyNumberFormat="1" applyFont="1" applyFill="1" applyBorder="1" applyAlignment="1">
      <alignment horizontal="center"/>
    </xf>
    <xf numFmtId="176" fontId="17" fillId="0" borderId="0" xfId="0" applyNumberFormat="1" applyFont="1" applyFill="1" applyBorder="1" applyAlignment="1">
      <alignment vertical="center"/>
    </xf>
    <xf numFmtId="176" fontId="19" fillId="0" borderId="0" xfId="0" applyNumberFormat="1" applyFont="1" applyFill="1" applyBorder="1" applyAlignment="1">
      <alignment vertical="center"/>
    </xf>
    <xf numFmtId="176" fontId="20" fillId="0" borderId="0" xfId="0" applyNumberFormat="1" applyFont="1" applyFill="1" applyBorder="1" applyAlignment="1">
      <alignment vertical="center"/>
    </xf>
    <xf numFmtId="176" fontId="21" fillId="0" borderId="0" xfId="0" applyNumberFormat="1" applyFont="1" applyFill="1" applyBorder="1" applyAlignment="1">
      <alignment horizontal="center" vertical="center" wrapText="1"/>
    </xf>
    <xf numFmtId="176" fontId="21" fillId="0" borderId="0" xfId="0" applyNumberFormat="1" applyFont="1" applyFill="1" applyBorder="1" applyAlignment="1">
      <alignment horizontal="center" vertical="center"/>
    </xf>
    <xf numFmtId="176" fontId="22" fillId="0" borderId="2" xfId="0" applyNumberFormat="1" applyFont="1" applyFill="1" applyBorder="1" applyAlignment="1">
      <alignment horizontal="center" vertical="center"/>
    </xf>
    <xf numFmtId="176" fontId="23" fillId="0" borderId="3" xfId="0" applyNumberFormat="1" applyFont="1" applyFill="1" applyBorder="1" applyAlignment="1">
      <alignment horizontal="center" vertical="center"/>
    </xf>
    <xf numFmtId="176" fontId="23" fillId="0" borderId="4" xfId="0" applyNumberFormat="1" applyFont="1" applyFill="1" applyBorder="1" applyAlignment="1">
      <alignment horizontal="center" vertical="center"/>
    </xf>
    <xf numFmtId="176" fontId="23" fillId="0" borderId="5" xfId="0" applyNumberFormat="1" applyFont="1" applyFill="1" applyBorder="1" applyAlignment="1">
      <alignment horizontal="center" vertical="center"/>
    </xf>
    <xf numFmtId="176" fontId="23" fillId="0" borderId="4" xfId="0" applyNumberFormat="1" applyFont="1" applyFill="1" applyBorder="1" applyAlignment="1">
      <alignment horizontal="center" vertical="center" wrapText="1"/>
    </xf>
    <xf numFmtId="176" fontId="23" fillId="0" borderId="7" xfId="0" applyNumberFormat="1" applyFont="1" applyFill="1" applyBorder="1" applyAlignment="1">
      <alignment horizontal="center" vertical="center"/>
    </xf>
    <xf numFmtId="176" fontId="23" fillId="0" borderId="0" xfId="0" applyNumberFormat="1" applyFont="1" applyFill="1" applyBorder="1" applyAlignment="1">
      <alignment horizontal="center" vertical="center"/>
    </xf>
    <xf numFmtId="176" fontId="23" fillId="0" borderId="8" xfId="0" applyNumberFormat="1" applyFont="1" applyFill="1" applyBorder="1" applyAlignment="1">
      <alignment horizontal="center" vertical="center"/>
    </xf>
    <xf numFmtId="176" fontId="23" fillId="0" borderId="2" xfId="0" applyNumberFormat="1" applyFont="1" applyFill="1" applyBorder="1" applyAlignment="1">
      <alignment horizontal="center" vertical="center" wrapText="1"/>
    </xf>
    <xf numFmtId="176" fontId="23" fillId="0" borderId="9" xfId="0" applyNumberFormat="1" applyFont="1" applyFill="1" applyBorder="1" applyAlignment="1">
      <alignment horizontal="center" vertical="center"/>
    </xf>
    <xf numFmtId="176" fontId="23" fillId="0" borderId="10" xfId="0" applyNumberFormat="1" applyFont="1" applyFill="1" applyBorder="1" applyAlignment="1">
      <alignment horizontal="center" vertical="center"/>
    </xf>
    <xf numFmtId="176" fontId="23" fillId="0" borderId="11" xfId="0" applyNumberFormat="1" applyFont="1" applyFill="1" applyBorder="1" applyAlignment="1">
      <alignment horizontal="center" vertical="center"/>
    </xf>
    <xf numFmtId="176" fontId="23" fillId="0" borderId="2" xfId="0" applyNumberFormat="1" applyFont="1" applyFill="1" applyBorder="1" applyAlignment="1">
      <alignment horizontal="center" vertical="center"/>
    </xf>
    <xf numFmtId="0" fontId="23" fillId="0" borderId="2" xfId="0" applyNumberFormat="1" applyFont="1" applyFill="1" applyBorder="1" applyAlignment="1">
      <alignment horizontal="center" vertical="center"/>
    </xf>
    <xf numFmtId="176" fontId="23" fillId="0" borderId="0" xfId="0" applyNumberFormat="1" applyFont="1" applyFill="1" applyBorder="1" applyAlignment="1">
      <alignment horizontal="right" vertical="center" wrapText="1"/>
    </xf>
    <xf numFmtId="176" fontId="23" fillId="0" borderId="5" xfId="0" applyNumberFormat="1" applyFont="1" applyFill="1" applyBorder="1" applyAlignment="1">
      <alignment horizontal="center" vertical="center" wrapText="1"/>
    </xf>
    <xf numFmtId="176" fontId="23" fillId="0" borderId="3" xfId="0" applyNumberFormat="1" applyFont="1" applyFill="1" applyBorder="1" applyAlignment="1">
      <alignment horizontal="center" vertical="center" wrapText="1"/>
    </xf>
    <xf numFmtId="176" fontId="23" fillId="0" borderId="9" xfId="0" applyNumberFormat="1" applyFont="1" applyFill="1" applyBorder="1" applyAlignment="1">
      <alignment horizontal="center" vertical="center" wrapText="1"/>
    </xf>
    <xf numFmtId="176" fontId="23" fillId="0" borderId="10" xfId="0" applyNumberFormat="1" applyFont="1" applyFill="1" applyBorder="1" applyAlignment="1">
      <alignment horizontal="center" vertical="center" wrapText="1"/>
    </xf>
    <xf numFmtId="176" fontId="24" fillId="0" borderId="2" xfId="0" applyNumberFormat="1" applyFont="1" applyFill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5" xfId="49"/>
    <cellStyle name="常规 7" xfId="50"/>
    <cellStyle name="常规 2" xfId="5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18"/>
  <sheetViews>
    <sheetView topLeftCell="A7" workbookViewId="0">
      <selection activeCell="A1" sqref="$A1:$XFD1048576"/>
    </sheetView>
  </sheetViews>
  <sheetFormatPr defaultColWidth="9" defaultRowHeight="15"/>
  <cols>
    <col min="1" max="1" width="11.2545454545455" style="44" customWidth="1"/>
    <col min="2" max="2" width="6" style="44" customWidth="1"/>
    <col min="3" max="3" width="5.75454545454545" style="44" customWidth="1"/>
    <col min="4" max="4" width="8.75454545454545" style="44" customWidth="1"/>
    <col min="5" max="6" width="6" style="44" customWidth="1"/>
    <col min="7" max="7" width="10.1272727272727" style="44" customWidth="1"/>
    <col min="8" max="8" width="5.62727272727273" style="44" customWidth="1"/>
    <col min="9" max="9" width="6.25454545454545" style="44" customWidth="1"/>
    <col min="10" max="10" width="7" style="44" customWidth="1"/>
    <col min="11" max="12" width="6" style="44" customWidth="1"/>
    <col min="13" max="13" width="8.12727272727273" style="44" customWidth="1"/>
    <col min="14" max="14" width="5.87272727272727" style="44" customWidth="1"/>
    <col min="15" max="15" width="5.5" style="44" customWidth="1"/>
    <col min="16" max="17" width="6" style="44" customWidth="1"/>
    <col min="18" max="19" width="5.62727272727273" style="44" customWidth="1"/>
    <col min="20" max="20" width="8.25454545454545" style="44" customWidth="1"/>
    <col min="21" max="22" width="6" style="44" customWidth="1"/>
    <col min="23" max="23" width="7.75454545454545" style="44" customWidth="1"/>
    <col min="24" max="16384" width="9" style="44"/>
  </cols>
  <sheetData>
    <row r="1" s="44" customFormat="1" ht="25" customHeight="1" spans="1:23">
      <c r="A1" s="45" t="s">
        <v>0</v>
      </c>
      <c r="B1" s="45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</row>
    <row r="2" s="44" customFormat="1" ht="30" customHeight="1" spans="1:23">
      <c r="A2" s="47" t="s">
        <v>1</v>
      </c>
      <c r="B2" s="47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</row>
    <row r="3" s="44" customFormat="1" ht="26" customHeight="1" spans="1:23">
      <c r="A3" s="47"/>
      <c r="B3" s="47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63" t="s">
        <v>2</v>
      </c>
      <c r="Q3" s="63"/>
      <c r="R3" s="63"/>
      <c r="S3" s="63"/>
      <c r="T3" s="63"/>
      <c r="U3" s="63"/>
      <c r="V3" s="63"/>
      <c r="W3" s="63"/>
    </row>
    <row r="4" s="44" customFormat="1" ht="26" customHeight="1" spans="1:23">
      <c r="A4" s="49" t="s">
        <v>3</v>
      </c>
      <c r="B4" s="50" t="s">
        <v>4</v>
      </c>
      <c r="C4" s="51"/>
      <c r="D4" s="52"/>
      <c r="E4" s="53" t="s">
        <v>5</v>
      </c>
      <c r="F4" s="53"/>
      <c r="G4" s="53"/>
      <c r="H4" s="53"/>
      <c r="I4" s="53"/>
      <c r="J4" s="53"/>
      <c r="K4" s="53"/>
      <c r="L4" s="53"/>
      <c r="M4" s="64"/>
      <c r="N4" s="50" t="s">
        <v>6</v>
      </c>
      <c r="O4" s="51"/>
      <c r="P4" s="51"/>
      <c r="Q4" s="51"/>
      <c r="R4" s="51"/>
      <c r="S4" s="51"/>
      <c r="T4" s="51"/>
      <c r="U4" s="51"/>
      <c r="V4" s="51"/>
      <c r="W4" s="52"/>
    </row>
    <row r="5" s="44" customFormat="1" ht="19" customHeight="1" spans="1:23">
      <c r="A5" s="49"/>
      <c r="B5" s="54"/>
      <c r="C5" s="55"/>
      <c r="D5" s="56"/>
      <c r="E5" s="57" t="s">
        <v>7</v>
      </c>
      <c r="F5" s="57"/>
      <c r="G5" s="57"/>
      <c r="H5" s="57" t="s">
        <v>8</v>
      </c>
      <c r="I5" s="57"/>
      <c r="J5" s="57"/>
      <c r="K5" s="57" t="s">
        <v>9</v>
      </c>
      <c r="L5" s="57"/>
      <c r="M5" s="57"/>
      <c r="N5" s="65" t="s">
        <v>10</v>
      </c>
      <c r="O5" s="53"/>
      <c r="P5" s="53"/>
      <c r="Q5" s="53"/>
      <c r="R5" s="57" t="s">
        <v>8</v>
      </c>
      <c r="S5" s="57"/>
      <c r="T5" s="57"/>
      <c r="U5" s="57" t="s">
        <v>11</v>
      </c>
      <c r="V5" s="57"/>
      <c r="W5" s="57"/>
    </row>
    <row r="6" s="44" customFormat="1" ht="13" customHeight="1" spans="1:23">
      <c r="A6" s="49"/>
      <c r="B6" s="58"/>
      <c r="C6" s="59"/>
      <c r="D6" s="60"/>
      <c r="E6" s="57"/>
      <c r="F6" s="57"/>
      <c r="G6" s="57"/>
      <c r="H6" s="57"/>
      <c r="I6" s="57"/>
      <c r="J6" s="57"/>
      <c r="K6" s="57"/>
      <c r="L6" s="57"/>
      <c r="M6" s="57"/>
      <c r="N6" s="66"/>
      <c r="O6" s="67"/>
      <c r="P6" s="67"/>
      <c r="Q6" s="67"/>
      <c r="R6" s="57"/>
      <c r="S6" s="57"/>
      <c r="T6" s="57"/>
      <c r="U6" s="57"/>
      <c r="V6" s="57"/>
      <c r="W6" s="57"/>
    </row>
    <row r="7" s="44" customFormat="1" ht="56" customHeight="1" spans="1:23">
      <c r="A7" s="49"/>
      <c r="B7" s="57" t="s">
        <v>12</v>
      </c>
      <c r="C7" s="57" t="s">
        <v>13</v>
      </c>
      <c r="D7" s="57" t="s">
        <v>14</v>
      </c>
      <c r="E7" s="57" t="s">
        <v>12</v>
      </c>
      <c r="F7" s="57" t="s">
        <v>13</v>
      </c>
      <c r="G7" s="57" t="s">
        <v>14</v>
      </c>
      <c r="H7" s="57" t="s">
        <v>12</v>
      </c>
      <c r="I7" s="57" t="s">
        <v>13</v>
      </c>
      <c r="J7" s="57" t="s">
        <v>14</v>
      </c>
      <c r="K7" s="57" t="s">
        <v>12</v>
      </c>
      <c r="L7" s="57" t="s">
        <v>13</v>
      </c>
      <c r="M7" s="57" t="s">
        <v>14</v>
      </c>
      <c r="N7" s="57" t="s">
        <v>12</v>
      </c>
      <c r="O7" s="57" t="s">
        <v>13</v>
      </c>
      <c r="P7" s="68" t="s">
        <v>15</v>
      </c>
      <c r="Q7" s="68" t="s">
        <v>16</v>
      </c>
      <c r="R7" s="57" t="s">
        <v>12</v>
      </c>
      <c r="S7" s="57" t="s">
        <v>13</v>
      </c>
      <c r="T7" s="57" t="s">
        <v>17</v>
      </c>
      <c r="U7" s="57" t="s">
        <v>12</v>
      </c>
      <c r="V7" s="57" t="s">
        <v>13</v>
      </c>
      <c r="W7" s="57" t="s">
        <v>14</v>
      </c>
    </row>
    <row r="8" s="44" customFormat="1" ht="26" customHeight="1" spans="1:23">
      <c r="A8" s="61" t="s">
        <v>18</v>
      </c>
      <c r="B8" s="62">
        <f>K8</f>
        <v>25</v>
      </c>
      <c r="C8" s="62">
        <f>L8</f>
        <v>26</v>
      </c>
      <c r="D8" s="62">
        <v>24700</v>
      </c>
      <c r="E8" s="62">
        <v>25</v>
      </c>
      <c r="F8" s="62">
        <v>26</v>
      </c>
      <c r="G8" s="62">
        <v>24700</v>
      </c>
      <c r="H8" s="62">
        <v>0</v>
      </c>
      <c r="I8" s="62">
        <v>0</v>
      </c>
      <c r="J8" s="62">
        <v>0</v>
      </c>
      <c r="K8" s="62">
        <f>E8+H8</f>
        <v>25</v>
      </c>
      <c r="L8" s="62">
        <f>F8+I8</f>
        <v>26</v>
      </c>
      <c r="M8" s="62">
        <v>24700</v>
      </c>
      <c r="N8" s="62">
        <v>0</v>
      </c>
      <c r="O8" s="62">
        <v>0</v>
      </c>
      <c r="P8" s="62">
        <v>0</v>
      </c>
      <c r="Q8" s="62">
        <v>0</v>
      </c>
      <c r="R8" s="62">
        <v>0</v>
      </c>
      <c r="S8" s="62">
        <v>0</v>
      </c>
      <c r="T8" s="62">
        <v>0</v>
      </c>
      <c r="U8" s="62">
        <v>0</v>
      </c>
      <c r="V8" s="62">
        <v>0</v>
      </c>
      <c r="W8" s="62">
        <v>0</v>
      </c>
    </row>
    <row r="9" s="44" customFormat="1" ht="26" customHeight="1" spans="1:23">
      <c r="A9" s="61" t="s">
        <v>19</v>
      </c>
      <c r="B9" s="62">
        <f>K9</f>
        <v>67</v>
      </c>
      <c r="C9" s="62">
        <f>L9</f>
        <v>74</v>
      </c>
      <c r="D9" s="62">
        <f t="shared" ref="D8:D15" si="0">M9</f>
        <v>54538</v>
      </c>
      <c r="E9" s="62">
        <v>67</v>
      </c>
      <c r="F9" s="62">
        <v>74</v>
      </c>
      <c r="G9" s="62">
        <v>54538</v>
      </c>
      <c r="H9" s="62">
        <v>0</v>
      </c>
      <c r="I9" s="62">
        <v>0</v>
      </c>
      <c r="J9" s="62">
        <v>0</v>
      </c>
      <c r="K9" s="62">
        <f t="shared" ref="K9:K15" si="1">E9+H9</f>
        <v>67</v>
      </c>
      <c r="L9" s="62">
        <f t="shared" ref="L9:L15" si="2">F9+I9</f>
        <v>74</v>
      </c>
      <c r="M9" s="62">
        <f>G9+J9</f>
        <v>54538</v>
      </c>
      <c r="N9" s="62">
        <v>0</v>
      </c>
      <c r="O9" s="62">
        <v>0</v>
      </c>
      <c r="P9" s="62">
        <v>0</v>
      </c>
      <c r="Q9" s="62">
        <v>0</v>
      </c>
      <c r="R9" s="62">
        <v>0</v>
      </c>
      <c r="S9" s="62">
        <v>0</v>
      </c>
      <c r="T9" s="62">
        <v>0</v>
      </c>
      <c r="U9" s="62">
        <v>0</v>
      </c>
      <c r="V9" s="62">
        <v>0</v>
      </c>
      <c r="W9" s="62">
        <v>0</v>
      </c>
    </row>
    <row r="10" s="44" customFormat="1" ht="24" customHeight="1" spans="1:23">
      <c r="A10" s="61" t="s">
        <v>20</v>
      </c>
      <c r="B10" s="62">
        <f>K10</f>
        <v>61</v>
      </c>
      <c r="C10" s="62">
        <f>L10</f>
        <v>64</v>
      </c>
      <c r="D10" s="62">
        <f t="shared" si="0"/>
        <v>47168</v>
      </c>
      <c r="E10" s="62">
        <v>61</v>
      </c>
      <c r="F10" s="62">
        <v>64</v>
      </c>
      <c r="G10" s="62">
        <v>47168</v>
      </c>
      <c r="H10" s="62">
        <v>0</v>
      </c>
      <c r="I10" s="62">
        <v>0</v>
      </c>
      <c r="J10" s="62">
        <v>0</v>
      </c>
      <c r="K10" s="62">
        <f t="shared" si="1"/>
        <v>61</v>
      </c>
      <c r="L10" s="62">
        <f t="shared" si="2"/>
        <v>64</v>
      </c>
      <c r="M10" s="62">
        <f t="shared" ref="M9:M15" si="3">G10+J10</f>
        <v>47168</v>
      </c>
      <c r="N10" s="62">
        <v>0</v>
      </c>
      <c r="O10" s="62">
        <v>0</v>
      </c>
      <c r="P10" s="62">
        <v>0</v>
      </c>
      <c r="Q10" s="62">
        <v>0</v>
      </c>
      <c r="R10" s="62">
        <v>0</v>
      </c>
      <c r="S10" s="62">
        <v>0</v>
      </c>
      <c r="T10" s="62">
        <v>0</v>
      </c>
      <c r="U10" s="62">
        <v>0</v>
      </c>
      <c r="V10" s="62">
        <v>0</v>
      </c>
      <c r="W10" s="62">
        <v>0</v>
      </c>
    </row>
    <row r="11" s="44" customFormat="1" ht="26" customHeight="1" spans="1:23">
      <c r="A11" s="61" t="s">
        <v>21</v>
      </c>
      <c r="B11" s="62">
        <f>K11</f>
        <v>49</v>
      </c>
      <c r="C11" s="62">
        <f>L11</f>
        <v>52</v>
      </c>
      <c r="D11" s="62">
        <f t="shared" si="0"/>
        <v>38324</v>
      </c>
      <c r="E11" s="62">
        <v>49</v>
      </c>
      <c r="F11" s="62">
        <v>52</v>
      </c>
      <c r="G11" s="62">
        <v>38324</v>
      </c>
      <c r="H11" s="62">
        <v>0</v>
      </c>
      <c r="I11" s="62">
        <v>0</v>
      </c>
      <c r="J11" s="62">
        <v>0</v>
      </c>
      <c r="K11" s="62">
        <f t="shared" si="1"/>
        <v>49</v>
      </c>
      <c r="L11" s="62">
        <f t="shared" si="2"/>
        <v>52</v>
      </c>
      <c r="M11" s="62">
        <f t="shared" si="3"/>
        <v>38324</v>
      </c>
      <c r="N11" s="62">
        <v>0</v>
      </c>
      <c r="O11" s="62">
        <v>0</v>
      </c>
      <c r="P11" s="62">
        <v>0</v>
      </c>
      <c r="Q11" s="62">
        <v>0</v>
      </c>
      <c r="R11" s="62">
        <v>0</v>
      </c>
      <c r="S11" s="62">
        <v>0</v>
      </c>
      <c r="T11" s="62">
        <v>0</v>
      </c>
      <c r="U11" s="62">
        <v>0</v>
      </c>
      <c r="V11" s="62">
        <v>0</v>
      </c>
      <c r="W11" s="62">
        <v>0</v>
      </c>
    </row>
    <row r="12" s="44" customFormat="1" ht="26" customHeight="1" spans="1:23">
      <c r="A12" s="61" t="s">
        <v>22</v>
      </c>
      <c r="B12" s="62">
        <v>42</v>
      </c>
      <c r="C12" s="62">
        <v>42</v>
      </c>
      <c r="D12" s="62">
        <f t="shared" si="0"/>
        <v>30954</v>
      </c>
      <c r="E12" s="62">
        <v>42</v>
      </c>
      <c r="F12" s="62">
        <v>42</v>
      </c>
      <c r="G12" s="62">
        <v>30954</v>
      </c>
      <c r="H12" s="62">
        <v>0</v>
      </c>
      <c r="I12" s="62">
        <v>0</v>
      </c>
      <c r="J12" s="62">
        <v>0</v>
      </c>
      <c r="K12" s="62">
        <v>42</v>
      </c>
      <c r="L12" s="62">
        <v>42</v>
      </c>
      <c r="M12" s="62">
        <f t="shared" si="3"/>
        <v>30954</v>
      </c>
      <c r="N12" s="62">
        <v>0</v>
      </c>
      <c r="O12" s="62">
        <v>0</v>
      </c>
      <c r="P12" s="62">
        <v>0</v>
      </c>
      <c r="Q12" s="62">
        <v>0</v>
      </c>
      <c r="R12" s="62">
        <v>0</v>
      </c>
      <c r="S12" s="62">
        <v>0</v>
      </c>
      <c r="T12" s="62">
        <v>0</v>
      </c>
      <c r="U12" s="62">
        <v>0</v>
      </c>
      <c r="V12" s="62">
        <v>0</v>
      </c>
      <c r="W12" s="62">
        <v>0</v>
      </c>
    </row>
    <row r="13" s="44" customFormat="1" ht="26" customHeight="1" spans="1:23">
      <c r="A13" s="61" t="s">
        <v>23</v>
      </c>
      <c r="B13" s="62">
        <f>K13</f>
        <v>60</v>
      </c>
      <c r="C13" s="62">
        <f>L13</f>
        <v>64</v>
      </c>
      <c r="D13" s="62">
        <f t="shared" si="0"/>
        <v>47168</v>
      </c>
      <c r="E13" s="62">
        <v>60</v>
      </c>
      <c r="F13" s="62">
        <v>64</v>
      </c>
      <c r="G13" s="62">
        <v>47168</v>
      </c>
      <c r="H13" s="62">
        <v>0</v>
      </c>
      <c r="I13" s="62">
        <v>0</v>
      </c>
      <c r="J13" s="62">
        <v>0</v>
      </c>
      <c r="K13" s="62">
        <f t="shared" si="1"/>
        <v>60</v>
      </c>
      <c r="L13" s="62">
        <f t="shared" si="2"/>
        <v>64</v>
      </c>
      <c r="M13" s="62">
        <f t="shared" si="3"/>
        <v>47168</v>
      </c>
      <c r="N13" s="62">
        <v>0</v>
      </c>
      <c r="O13" s="62">
        <v>0</v>
      </c>
      <c r="P13" s="62">
        <v>0</v>
      </c>
      <c r="Q13" s="62">
        <v>0</v>
      </c>
      <c r="R13" s="62">
        <v>0</v>
      </c>
      <c r="S13" s="62">
        <v>0</v>
      </c>
      <c r="T13" s="62">
        <v>0</v>
      </c>
      <c r="U13" s="62">
        <v>0</v>
      </c>
      <c r="V13" s="62">
        <v>0</v>
      </c>
      <c r="W13" s="62">
        <v>0</v>
      </c>
    </row>
    <row r="14" s="44" customFormat="1" ht="26" customHeight="1" spans="1:23">
      <c r="A14" s="61" t="s">
        <v>24</v>
      </c>
      <c r="B14" s="62">
        <f>K14</f>
        <v>89</v>
      </c>
      <c r="C14" s="62">
        <f>L14</f>
        <v>89</v>
      </c>
      <c r="D14" s="62">
        <f t="shared" si="0"/>
        <v>65593</v>
      </c>
      <c r="E14" s="62">
        <v>89</v>
      </c>
      <c r="F14" s="62">
        <v>89</v>
      </c>
      <c r="G14" s="62">
        <v>65593</v>
      </c>
      <c r="H14" s="62">
        <v>0</v>
      </c>
      <c r="I14" s="62">
        <v>0</v>
      </c>
      <c r="J14" s="62">
        <v>0</v>
      </c>
      <c r="K14" s="62">
        <f t="shared" si="1"/>
        <v>89</v>
      </c>
      <c r="L14" s="62">
        <f t="shared" si="2"/>
        <v>89</v>
      </c>
      <c r="M14" s="62">
        <f t="shared" si="3"/>
        <v>65593</v>
      </c>
      <c r="N14" s="62">
        <v>0</v>
      </c>
      <c r="O14" s="62">
        <v>0</v>
      </c>
      <c r="P14" s="62">
        <v>0</v>
      </c>
      <c r="Q14" s="62">
        <v>0</v>
      </c>
      <c r="R14" s="62">
        <v>0</v>
      </c>
      <c r="S14" s="62">
        <v>0</v>
      </c>
      <c r="T14" s="62">
        <v>0</v>
      </c>
      <c r="U14" s="62">
        <v>0</v>
      </c>
      <c r="V14" s="62">
        <v>0</v>
      </c>
      <c r="W14" s="62">
        <v>0</v>
      </c>
    </row>
    <row r="15" s="44" customFormat="1" ht="26" customHeight="1" spans="1:23">
      <c r="A15" s="61" t="s">
        <v>25</v>
      </c>
      <c r="B15" s="62">
        <f>E15+H15</f>
        <v>53</v>
      </c>
      <c r="C15" s="62">
        <f>F15+I15</f>
        <v>56</v>
      </c>
      <c r="D15" s="62">
        <f t="shared" si="0"/>
        <v>41272</v>
      </c>
      <c r="E15" s="62">
        <v>53</v>
      </c>
      <c r="F15" s="62">
        <v>56</v>
      </c>
      <c r="G15" s="62">
        <v>41272</v>
      </c>
      <c r="H15" s="62">
        <v>0</v>
      </c>
      <c r="I15" s="62">
        <v>0</v>
      </c>
      <c r="J15" s="62">
        <v>0</v>
      </c>
      <c r="K15" s="62">
        <f t="shared" si="1"/>
        <v>53</v>
      </c>
      <c r="L15" s="62">
        <f t="shared" si="2"/>
        <v>56</v>
      </c>
      <c r="M15" s="62">
        <f t="shared" si="3"/>
        <v>41272</v>
      </c>
      <c r="N15" s="62">
        <v>0</v>
      </c>
      <c r="O15" s="62">
        <v>0</v>
      </c>
      <c r="P15" s="62">
        <v>0</v>
      </c>
      <c r="Q15" s="62">
        <v>0</v>
      </c>
      <c r="R15" s="62">
        <v>0</v>
      </c>
      <c r="S15" s="62">
        <v>0</v>
      </c>
      <c r="T15" s="62">
        <v>0</v>
      </c>
      <c r="U15" s="62">
        <v>0</v>
      </c>
      <c r="V15" s="62">
        <v>0</v>
      </c>
      <c r="W15" s="62">
        <v>0</v>
      </c>
    </row>
    <row r="16" s="44" customFormat="1" ht="26" customHeight="1" spans="1:23">
      <c r="A16" s="57" t="s">
        <v>26</v>
      </c>
      <c r="B16" s="62">
        <f>U16</f>
        <v>52</v>
      </c>
      <c r="C16" s="62">
        <f>V16</f>
        <v>52</v>
      </c>
      <c r="D16" s="62">
        <f>W16</f>
        <v>56667</v>
      </c>
      <c r="E16" s="62">
        <v>0</v>
      </c>
      <c r="F16" s="62">
        <v>0</v>
      </c>
      <c r="G16" s="62">
        <v>0</v>
      </c>
      <c r="H16" s="62">
        <v>0</v>
      </c>
      <c r="I16" s="62">
        <v>0</v>
      </c>
      <c r="J16" s="62">
        <v>0</v>
      </c>
      <c r="K16" s="62">
        <v>0</v>
      </c>
      <c r="L16" s="62">
        <v>0</v>
      </c>
      <c r="M16" s="62">
        <v>0</v>
      </c>
      <c r="N16" s="62">
        <v>52</v>
      </c>
      <c r="O16" s="62">
        <v>52</v>
      </c>
      <c r="P16" s="62">
        <v>38324</v>
      </c>
      <c r="Q16" s="62">
        <v>18343</v>
      </c>
      <c r="R16" s="62">
        <v>0</v>
      </c>
      <c r="S16" s="62">
        <v>0</v>
      </c>
      <c r="T16" s="62">
        <v>0</v>
      </c>
      <c r="U16" s="62">
        <f>N16+R16</f>
        <v>52</v>
      </c>
      <c r="V16" s="62">
        <v>52</v>
      </c>
      <c r="W16" s="62">
        <f>P16+Q16+T16</f>
        <v>56667</v>
      </c>
    </row>
    <row r="17" s="44" customFormat="1" ht="26" customHeight="1" spans="1:23">
      <c r="A17" s="57" t="s">
        <v>27</v>
      </c>
      <c r="B17" s="62">
        <f>U17</f>
        <v>37</v>
      </c>
      <c r="C17" s="62">
        <f>V17</f>
        <v>37</v>
      </c>
      <c r="D17" s="62">
        <f>W17</f>
        <v>41705</v>
      </c>
      <c r="E17" s="62">
        <v>0</v>
      </c>
      <c r="F17" s="62">
        <v>0</v>
      </c>
      <c r="G17" s="62">
        <v>0</v>
      </c>
      <c r="H17" s="62">
        <v>0</v>
      </c>
      <c r="I17" s="62">
        <v>0</v>
      </c>
      <c r="J17" s="62">
        <v>0</v>
      </c>
      <c r="K17" s="62">
        <v>0</v>
      </c>
      <c r="L17" s="62">
        <v>0</v>
      </c>
      <c r="M17" s="62">
        <v>0</v>
      </c>
      <c r="N17" s="62">
        <v>37</v>
      </c>
      <c r="O17" s="62">
        <v>37</v>
      </c>
      <c r="P17" s="62">
        <v>27269</v>
      </c>
      <c r="Q17" s="62">
        <v>14436</v>
      </c>
      <c r="R17" s="62">
        <v>0</v>
      </c>
      <c r="S17" s="62">
        <v>0</v>
      </c>
      <c r="T17" s="62">
        <v>0</v>
      </c>
      <c r="U17" s="62">
        <f>N17+R17</f>
        <v>37</v>
      </c>
      <c r="V17" s="62">
        <f>O17+S17</f>
        <v>37</v>
      </c>
      <c r="W17" s="62">
        <f>P17+Q17+T17</f>
        <v>41705</v>
      </c>
    </row>
    <row r="18" s="44" customFormat="1" ht="26" customHeight="1" spans="1:23">
      <c r="A18" s="61" t="s">
        <v>28</v>
      </c>
      <c r="B18" s="62">
        <f t="shared" ref="B18:W18" si="4">SUM(B8:B17)</f>
        <v>535</v>
      </c>
      <c r="C18" s="62">
        <f t="shared" si="4"/>
        <v>556</v>
      </c>
      <c r="D18" s="62">
        <f t="shared" si="4"/>
        <v>448089</v>
      </c>
      <c r="E18" s="62">
        <f t="shared" si="4"/>
        <v>446</v>
      </c>
      <c r="F18" s="62">
        <f t="shared" si="4"/>
        <v>467</v>
      </c>
      <c r="G18" s="62">
        <f t="shared" si="4"/>
        <v>349717</v>
      </c>
      <c r="H18" s="62">
        <f t="shared" si="4"/>
        <v>0</v>
      </c>
      <c r="I18" s="62">
        <f t="shared" si="4"/>
        <v>0</v>
      </c>
      <c r="J18" s="62">
        <f t="shared" si="4"/>
        <v>0</v>
      </c>
      <c r="K18" s="62">
        <f t="shared" si="4"/>
        <v>446</v>
      </c>
      <c r="L18" s="62">
        <f t="shared" si="4"/>
        <v>467</v>
      </c>
      <c r="M18" s="62">
        <f t="shared" si="4"/>
        <v>349717</v>
      </c>
      <c r="N18" s="62">
        <f t="shared" si="4"/>
        <v>89</v>
      </c>
      <c r="O18" s="62">
        <f t="shared" si="4"/>
        <v>89</v>
      </c>
      <c r="P18" s="62">
        <f t="shared" si="4"/>
        <v>65593</v>
      </c>
      <c r="Q18" s="62">
        <f t="shared" si="4"/>
        <v>32779</v>
      </c>
      <c r="R18" s="62">
        <f t="shared" si="4"/>
        <v>0</v>
      </c>
      <c r="S18" s="62">
        <f t="shared" si="4"/>
        <v>0</v>
      </c>
      <c r="T18" s="62">
        <f t="shared" si="4"/>
        <v>0</v>
      </c>
      <c r="U18" s="62">
        <f t="shared" si="4"/>
        <v>89</v>
      </c>
      <c r="V18" s="62">
        <f t="shared" si="4"/>
        <v>89</v>
      </c>
      <c r="W18" s="62">
        <f t="shared" si="4"/>
        <v>98372</v>
      </c>
    </row>
  </sheetData>
  <mergeCells count="12">
    <mergeCell ref="A2:W2"/>
    <mergeCell ref="P3:W3"/>
    <mergeCell ref="E4:M4"/>
    <mergeCell ref="N4:W4"/>
    <mergeCell ref="A4:A7"/>
    <mergeCell ref="B4:D6"/>
    <mergeCell ref="E5:G6"/>
    <mergeCell ref="H5:J6"/>
    <mergeCell ref="K5:M6"/>
    <mergeCell ref="N5:Q6"/>
    <mergeCell ref="R5:T6"/>
    <mergeCell ref="U5:W6"/>
  </mergeCells>
  <pageMargins left="0" right="0" top="0.409027777777778" bottom="0" header="0.5" footer="0.5"/>
  <pageSetup paperSize="9" scale="95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2"/>
  <sheetViews>
    <sheetView workbookViewId="0">
      <selection activeCell="A57" sqref="$A57:$XFD58"/>
    </sheetView>
  </sheetViews>
  <sheetFormatPr defaultColWidth="8" defaultRowHeight="12.5"/>
  <cols>
    <col min="1" max="1" width="3.37272727272727" style="19" customWidth="1"/>
    <col min="2" max="2" width="5" style="19" customWidth="1"/>
    <col min="3" max="3" width="6.62727272727273" style="20" customWidth="1"/>
    <col min="4" max="4" width="5.62727272727273" style="19" customWidth="1"/>
    <col min="5" max="5" width="4.75454545454545" style="19" customWidth="1"/>
    <col min="6" max="6" width="5.87272727272727" style="19" customWidth="1"/>
    <col min="7" max="7" width="4.25454545454545" style="19" customWidth="1"/>
    <col min="8" max="8" width="7.12727272727273" style="19" customWidth="1"/>
    <col min="9" max="9" width="6.37272727272727" style="15" customWidth="1"/>
    <col min="10" max="16384" width="8" style="15"/>
  </cols>
  <sheetData>
    <row r="1" s="15" customFormat="1" ht="27" customHeight="1" spans="1:9">
      <c r="A1" s="21" t="s">
        <v>29</v>
      </c>
      <c r="B1" s="22"/>
      <c r="C1" s="23"/>
      <c r="D1" s="22"/>
      <c r="E1" s="22"/>
      <c r="F1" s="22"/>
      <c r="G1" s="22"/>
      <c r="H1" s="22"/>
      <c r="I1" s="22"/>
    </row>
    <row r="2" s="16" customFormat="1" ht="14" spans="1:9">
      <c r="A2" s="24" t="s">
        <v>30</v>
      </c>
      <c r="B2" s="24"/>
      <c r="C2" s="24"/>
      <c r="D2" s="24"/>
      <c r="E2" s="24"/>
      <c r="F2" s="25"/>
      <c r="G2" s="25"/>
      <c r="H2" s="25"/>
      <c r="I2" s="25"/>
    </row>
    <row r="3" s="17" customFormat="1" ht="25.5" customHeight="1" spans="1:9">
      <c r="A3" s="26" t="s">
        <v>31</v>
      </c>
      <c r="B3" s="26" t="s">
        <v>32</v>
      </c>
      <c r="C3" s="26" t="s">
        <v>33</v>
      </c>
      <c r="D3" s="26" t="s">
        <v>34</v>
      </c>
      <c r="E3" s="26" t="s">
        <v>35</v>
      </c>
      <c r="F3" s="26" t="s">
        <v>36</v>
      </c>
      <c r="G3" s="26" t="s">
        <v>37</v>
      </c>
      <c r="H3" s="26" t="s">
        <v>38</v>
      </c>
      <c r="I3" s="26" t="s">
        <v>39</v>
      </c>
    </row>
    <row r="4" s="18" customFormat="1" ht="19" spans="1:9">
      <c r="A4" s="27">
        <v>1</v>
      </c>
      <c r="B4" s="28" t="s">
        <v>40</v>
      </c>
      <c r="C4" s="29" t="s">
        <v>41</v>
      </c>
      <c r="D4" s="30" t="s">
        <v>42</v>
      </c>
      <c r="E4" s="28" t="s">
        <v>40</v>
      </c>
      <c r="F4" s="30" t="s">
        <v>6</v>
      </c>
      <c r="G4" s="31">
        <v>1</v>
      </c>
      <c r="H4" s="32">
        <v>737</v>
      </c>
      <c r="I4" s="43">
        <v>1188</v>
      </c>
    </row>
    <row r="5" s="18" customFormat="1" ht="19" spans="1:9">
      <c r="A5" s="27">
        <v>2</v>
      </c>
      <c r="B5" s="28" t="s">
        <v>43</v>
      </c>
      <c r="C5" s="29" t="s">
        <v>44</v>
      </c>
      <c r="D5" s="30" t="s">
        <v>45</v>
      </c>
      <c r="E5" s="28" t="s">
        <v>43</v>
      </c>
      <c r="F5" s="30" t="s">
        <v>6</v>
      </c>
      <c r="G5" s="31">
        <v>1</v>
      </c>
      <c r="H5" s="32">
        <v>737</v>
      </c>
      <c r="I5" s="43">
        <v>1038</v>
      </c>
    </row>
    <row r="6" s="18" customFormat="1" ht="19" spans="1:9">
      <c r="A6" s="27">
        <v>3</v>
      </c>
      <c r="B6" s="28" t="s">
        <v>46</v>
      </c>
      <c r="C6" s="29" t="s">
        <v>41</v>
      </c>
      <c r="D6" s="30" t="s">
        <v>42</v>
      </c>
      <c r="E6" s="28" t="s">
        <v>46</v>
      </c>
      <c r="F6" s="30" t="s">
        <v>6</v>
      </c>
      <c r="G6" s="31">
        <v>1</v>
      </c>
      <c r="H6" s="32">
        <v>737</v>
      </c>
      <c r="I6" s="43">
        <v>1188</v>
      </c>
    </row>
    <row r="7" s="18" customFormat="1" ht="19" spans="1:9">
      <c r="A7" s="27">
        <v>4</v>
      </c>
      <c r="B7" s="28" t="s">
        <v>47</v>
      </c>
      <c r="C7" s="29" t="s">
        <v>48</v>
      </c>
      <c r="D7" s="30" t="s">
        <v>42</v>
      </c>
      <c r="E7" s="28" t="s">
        <v>47</v>
      </c>
      <c r="F7" s="30" t="s">
        <v>6</v>
      </c>
      <c r="G7" s="31">
        <v>1</v>
      </c>
      <c r="H7" s="32">
        <v>737</v>
      </c>
      <c r="I7" s="43">
        <v>1038</v>
      </c>
    </row>
    <row r="8" s="18" customFormat="1" ht="19" spans="1:9">
      <c r="A8" s="27">
        <v>5</v>
      </c>
      <c r="B8" s="28" t="s">
        <v>49</v>
      </c>
      <c r="C8" s="29" t="s">
        <v>50</v>
      </c>
      <c r="D8" s="30" t="s">
        <v>42</v>
      </c>
      <c r="E8" s="28" t="s">
        <v>49</v>
      </c>
      <c r="F8" s="30" t="s">
        <v>6</v>
      </c>
      <c r="G8" s="31">
        <v>1</v>
      </c>
      <c r="H8" s="32">
        <v>737</v>
      </c>
      <c r="I8" s="43">
        <v>1188</v>
      </c>
    </row>
    <row r="9" s="18" customFormat="1" ht="19" spans="1:9">
      <c r="A9" s="27">
        <v>6</v>
      </c>
      <c r="B9" s="33" t="s">
        <v>51</v>
      </c>
      <c r="C9" s="29" t="s">
        <v>52</v>
      </c>
      <c r="D9" s="30" t="s">
        <v>53</v>
      </c>
      <c r="E9" s="33" t="s">
        <v>51</v>
      </c>
      <c r="F9" s="30" t="s">
        <v>6</v>
      </c>
      <c r="G9" s="31">
        <v>1</v>
      </c>
      <c r="H9" s="32">
        <v>737</v>
      </c>
      <c r="I9" s="43">
        <v>1188</v>
      </c>
    </row>
    <row r="10" s="18" customFormat="1" ht="19" spans="1:9">
      <c r="A10" s="27">
        <v>7</v>
      </c>
      <c r="B10" s="28" t="s">
        <v>54</v>
      </c>
      <c r="C10" s="29" t="s">
        <v>55</v>
      </c>
      <c r="D10" s="30" t="s">
        <v>56</v>
      </c>
      <c r="E10" s="28" t="s">
        <v>54</v>
      </c>
      <c r="F10" s="30" t="s">
        <v>6</v>
      </c>
      <c r="G10" s="31">
        <v>1</v>
      </c>
      <c r="H10" s="32">
        <v>737</v>
      </c>
      <c r="I10" s="43">
        <v>1038</v>
      </c>
    </row>
    <row r="11" s="18" customFormat="1" ht="19" spans="1:9">
      <c r="A11" s="27">
        <v>8</v>
      </c>
      <c r="B11" s="34" t="s">
        <v>57</v>
      </c>
      <c r="C11" s="29" t="s">
        <v>58</v>
      </c>
      <c r="D11" s="30" t="s">
        <v>56</v>
      </c>
      <c r="E11" s="34" t="s">
        <v>57</v>
      </c>
      <c r="F11" s="30" t="s">
        <v>6</v>
      </c>
      <c r="G11" s="31">
        <v>1</v>
      </c>
      <c r="H11" s="32">
        <v>737</v>
      </c>
      <c r="I11" s="43">
        <v>1188</v>
      </c>
    </row>
    <row r="12" s="18" customFormat="1" ht="19" spans="1:9">
      <c r="A12" s="27">
        <v>9</v>
      </c>
      <c r="B12" s="28" t="s">
        <v>59</v>
      </c>
      <c r="C12" s="29" t="s">
        <v>60</v>
      </c>
      <c r="D12" s="30" t="s">
        <v>61</v>
      </c>
      <c r="E12" s="28" t="s">
        <v>59</v>
      </c>
      <c r="F12" s="30" t="s">
        <v>6</v>
      </c>
      <c r="G12" s="31">
        <v>1</v>
      </c>
      <c r="H12" s="32">
        <v>737</v>
      </c>
      <c r="I12" s="43">
        <v>1038</v>
      </c>
    </row>
    <row r="13" s="18" customFormat="1" ht="19" spans="1:9">
      <c r="A13" s="27">
        <v>10</v>
      </c>
      <c r="B13" s="28" t="s">
        <v>62</v>
      </c>
      <c r="C13" s="29" t="s">
        <v>63</v>
      </c>
      <c r="D13" s="30" t="s">
        <v>61</v>
      </c>
      <c r="E13" s="28" t="s">
        <v>62</v>
      </c>
      <c r="F13" s="30" t="s">
        <v>6</v>
      </c>
      <c r="G13" s="31">
        <v>1</v>
      </c>
      <c r="H13" s="32">
        <v>737</v>
      </c>
      <c r="I13" s="43">
        <v>1188</v>
      </c>
    </row>
    <row r="14" s="18" customFormat="1" ht="19" spans="1:9">
      <c r="A14" s="27">
        <v>11</v>
      </c>
      <c r="B14" s="28" t="s">
        <v>64</v>
      </c>
      <c r="C14" s="29" t="s">
        <v>65</v>
      </c>
      <c r="D14" s="30" t="s">
        <v>66</v>
      </c>
      <c r="E14" s="28" t="s">
        <v>64</v>
      </c>
      <c r="F14" s="30" t="s">
        <v>6</v>
      </c>
      <c r="G14" s="31">
        <v>1</v>
      </c>
      <c r="H14" s="32">
        <v>737</v>
      </c>
      <c r="I14" s="43">
        <v>1038</v>
      </c>
    </row>
    <row r="15" s="18" customFormat="1" ht="19" spans="1:9">
      <c r="A15" s="27">
        <v>12</v>
      </c>
      <c r="B15" s="28" t="s">
        <v>67</v>
      </c>
      <c r="C15" s="29" t="s">
        <v>68</v>
      </c>
      <c r="D15" s="30" t="s">
        <v>56</v>
      </c>
      <c r="E15" s="28" t="s">
        <v>67</v>
      </c>
      <c r="F15" s="30" t="s">
        <v>6</v>
      </c>
      <c r="G15" s="31">
        <v>1</v>
      </c>
      <c r="H15" s="32">
        <v>737</v>
      </c>
      <c r="I15" s="43">
        <v>1188</v>
      </c>
    </row>
    <row r="16" s="18" customFormat="1" ht="19" spans="1:9">
      <c r="A16" s="27">
        <v>13</v>
      </c>
      <c r="B16" s="28" t="s">
        <v>69</v>
      </c>
      <c r="C16" s="29" t="s">
        <v>70</v>
      </c>
      <c r="D16" s="30" t="s">
        <v>45</v>
      </c>
      <c r="E16" s="28" t="s">
        <v>69</v>
      </c>
      <c r="F16" s="30" t="s">
        <v>6</v>
      </c>
      <c r="G16" s="31">
        <v>1</v>
      </c>
      <c r="H16" s="32">
        <v>737</v>
      </c>
      <c r="I16" s="43">
        <v>1188</v>
      </c>
    </row>
    <row r="17" s="18" customFormat="1" ht="19" spans="1:9">
      <c r="A17" s="27">
        <v>14</v>
      </c>
      <c r="B17" s="28" t="s">
        <v>71</v>
      </c>
      <c r="C17" s="29" t="s">
        <v>72</v>
      </c>
      <c r="D17" s="30" t="s">
        <v>61</v>
      </c>
      <c r="E17" s="28" t="s">
        <v>71</v>
      </c>
      <c r="F17" s="30" t="s">
        <v>6</v>
      </c>
      <c r="G17" s="31">
        <v>1</v>
      </c>
      <c r="H17" s="32">
        <v>737</v>
      </c>
      <c r="I17" s="43">
        <v>1188</v>
      </c>
    </row>
    <row r="18" s="18" customFormat="1" ht="19" spans="1:9">
      <c r="A18" s="27">
        <v>15</v>
      </c>
      <c r="B18" s="28" t="s">
        <v>73</v>
      </c>
      <c r="C18" s="29" t="s">
        <v>72</v>
      </c>
      <c r="D18" s="30" t="s">
        <v>42</v>
      </c>
      <c r="E18" s="28" t="s">
        <v>73</v>
      </c>
      <c r="F18" s="30" t="s">
        <v>6</v>
      </c>
      <c r="G18" s="31">
        <v>1</v>
      </c>
      <c r="H18" s="32">
        <v>737</v>
      </c>
      <c r="I18" s="43">
        <v>887</v>
      </c>
    </row>
    <row r="19" s="18" customFormat="1" ht="19" spans="1:9">
      <c r="A19" s="27">
        <v>16</v>
      </c>
      <c r="B19" s="34" t="s">
        <v>74</v>
      </c>
      <c r="C19" s="29" t="s">
        <v>68</v>
      </c>
      <c r="D19" s="30" t="s">
        <v>61</v>
      </c>
      <c r="E19" s="34" t="s">
        <v>74</v>
      </c>
      <c r="F19" s="30" t="s">
        <v>6</v>
      </c>
      <c r="G19" s="31">
        <v>1</v>
      </c>
      <c r="H19" s="32">
        <v>737</v>
      </c>
      <c r="I19" s="43">
        <v>1038</v>
      </c>
    </row>
    <row r="20" s="18" customFormat="1" ht="19" spans="1:9">
      <c r="A20" s="27">
        <v>17</v>
      </c>
      <c r="B20" s="28" t="s">
        <v>75</v>
      </c>
      <c r="C20" s="29" t="s">
        <v>76</v>
      </c>
      <c r="D20" s="30" t="s">
        <v>61</v>
      </c>
      <c r="E20" s="28" t="s">
        <v>75</v>
      </c>
      <c r="F20" s="30" t="s">
        <v>6</v>
      </c>
      <c r="G20" s="31">
        <v>1</v>
      </c>
      <c r="H20" s="32">
        <v>737</v>
      </c>
      <c r="I20" s="43">
        <v>1188</v>
      </c>
    </row>
    <row r="21" s="18" customFormat="1" ht="19" spans="1:9">
      <c r="A21" s="27">
        <v>18</v>
      </c>
      <c r="B21" s="28" t="s">
        <v>77</v>
      </c>
      <c r="C21" s="29" t="s">
        <v>78</v>
      </c>
      <c r="D21" s="30" t="s">
        <v>42</v>
      </c>
      <c r="E21" s="28" t="s">
        <v>77</v>
      </c>
      <c r="F21" s="30" t="s">
        <v>6</v>
      </c>
      <c r="G21" s="31">
        <v>1</v>
      </c>
      <c r="H21" s="32">
        <v>737</v>
      </c>
      <c r="I21" s="43">
        <v>1038</v>
      </c>
    </row>
    <row r="22" s="18" customFormat="1" ht="19" spans="1:9">
      <c r="A22" s="27">
        <v>19</v>
      </c>
      <c r="B22" s="28" t="s">
        <v>79</v>
      </c>
      <c r="C22" s="29" t="s">
        <v>80</v>
      </c>
      <c r="D22" s="30" t="s">
        <v>53</v>
      </c>
      <c r="E22" s="28" t="s">
        <v>79</v>
      </c>
      <c r="F22" s="30" t="s">
        <v>6</v>
      </c>
      <c r="G22" s="31">
        <v>1</v>
      </c>
      <c r="H22" s="32">
        <v>737</v>
      </c>
      <c r="I22" s="43">
        <v>1038</v>
      </c>
    </row>
    <row r="23" s="18" customFormat="1" ht="19" spans="1:9">
      <c r="A23" s="27">
        <v>20</v>
      </c>
      <c r="B23" s="28" t="s">
        <v>81</v>
      </c>
      <c r="C23" s="29" t="s">
        <v>82</v>
      </c>
      <c r="D23" s="30" t="s">
        <v>42</v>
      </c>
      <c r="E23" s="28" t="s">
        <v>81</v>
      </c>
      <c r="F23" s="30" t="s">
        <v>6</v>
      </c>
      <c r="G23" s="31">
        <v>1</v>
      </c>
      <c r="H23" s="32">
        <v>737</v>
      </c>
      <c r="I23" s="43">
        <v>1038</v>
      </c>
    </row>
    <row r="24" s="18" customFormat="1" ht="19" spans="1:9">
      <c r="A24" s="27">
        <v>21</v>
      </c>
      <c r="B24" s="35" t="s">
        <v>83</v>
      </c>
      <c r="C24" s="29" t="s">
        <v>50</v>
      </c>
      <c r="D24" s="30" t="s">
        <v>84</v>
      </c>
      <c r="E24" s="35" t="s">
        <v>83</v>
      </c>
      <c r="F24" s="30" t="s">
        <v>6</v>
      </c>
      <c r="G24" s="31">
        <v>1</v>
      </c>
      <c r="H24" s="32">
        <v>737</v>
      </c>
      <c r="I24" s="43">
        <v>887</v>
      </c>
    </row>
    <row r="25" s="18" customFormat="1" ht="19" spans="1:9">
      <c r="A25" s="27">
        <v>22</v>
      </c>
      <c r="B25" s="36" t="s">
        <v>85</v>
      </c>
      <c r="C25" s="29" t="s">
        <v>78</v>
      </c>
      <c r="D25" s="30" t="s">
        <v>42</v>
      </c>
      <c r="E25" s="36" t="s">
        <v>85</v>
      </c>
      <c r="F25" s="30" t="s">
        <v>6</v>
      </c>
      <c r="G25" s="31">
        <v>1</v>
      </c>
      <c r="H25" s="32">
        <v>737</v>
      </c>
      <c r="I25" s="43">
        <v>1188</v>
      </c>
    </row>
    <row r="26" s="18" customFormat="1" ht="19" spans="1:9">
      <c r="A26" s="27">
        <v>23</v>
      </c>
      <c r="B26" s="28" t="s">
        <v>86</v>
      </c>
      <c r="C26" s="29" t="s">
        <v>87</v>
      </c>
      <c r="D26" s="30" t="s">
        <v>42</v>
      </c>
      <c r="E26" s="28" t="s">
        <v>86</v>
      </c>
      <c r="F26" s="30" t="s">
        <v>6</v>
      </c>
      <c r="G26" s="31">
        <v>1</v>
      </c>
      <c r="H26" s="32">
        <v>737</v>
      </c>
      <c r="I26" s="43">
        <v>1038</v>
      </c>
    </row>
    <row r="27" s="18" customFormat="1" ht="19" spans="1:9">
      <c r="A27" s="27">
        <v>24</v>
      </c>
      <c r="B27" s="37" t="s">
        <v>88</v>
      </c>
      <c r="C27" s="29" t="s">
        <v>89</v>
      </c>
      <c r="D27" s="30" t="s">
        <v>56</v>
      </c>
      <c r="E27" s="37" t="s">
        <v>88</v>
      </c>
      <c r="F27" s="30" t="s">
        <v>6</v>
      </c>
      <c r="G27" s="31">
        <v>1</v>
      </c>
      <c r="H27" s="32">
        <v>737</v>
      </c>
      <c r="I27" s="43">
        <v>887</v>
      </c>
    </row>
    <row r="28" s="18" customFormat="1" ht="19" spans="1:9">
      <c r="A28" s="27">
        <v>25</v>
      </c>
      <c r="B28" s="37" t="s">
        <v>90</v>
      </c>
      <c r="C28" s="29" t="s">
        <v>89</v>
      </c>
      <c r="D28" s="30" t="s">
        <v>66</v>
      </c>
      <c r="E28" s="37" t="s">
        <v>90</v>
      </c>
      <c r="F28" s="30" t="s">
        <v>6</v>
      </c>
      <c r="G28" s="31">
        <v>1</v>
      </c>
      <c r="H28" s="32">
        <v>737</v>
      </c>
      <c r="I28" s="43">
        <v>1038</v>
      </c>
    </row>
    <row r="29" s="18" customFormat="1" ht="19" spans="1:9">
      <c r="A29" s="27">
        <v>26</v>
      </c>
      <c r="B29" s="36" t="s">
        <v>91</v>
      </c>
      <c r="C29" s="29" t="s">
        <v>92</v>
      </c>
      <c r="D29" s="30" t="s">
        <v>66</v>
      </c>
      <c r="E29" s="36" t="s">
        <v>91</v>
      </c>
      <c r="F29" s="30" t="s">
        <v>6</v>
      </c>
      <c r="G29" s="31">
        <v>1</v>
      </c>
      <c r="H29" s="32">
        <v>737</v>
      </c>
      <c r="I29" s="43">
        <v>1188</v>
      </c>
    </row>
    <row r="30" s="18" customFormat="1" ht="19" spans="1:9">
      <c r="A30" s="27">
        <v>27</v>
      </c>
      <c r="B30" s="36" t="s">
        <v>93</v>
      </c>
      <c r="C30" s="29" t="s">
        <v>92</v>
      </c>
      <c r="D30" s="30" t="s">
        <v>56</v>
      </c>
      <c r="E30" s="36" t="s">
        <v>93</v>
      </c>
      <c r="F30" s="30" t="s">
        <v>6</v>
      </c>
      <c r="G30" s="31">
        <v>1</v>
      </c>
      <c r="H30" s="32">
        <v>737</v>
      </c>
      <c r="I30" s="43">
        <v>887</v>
      </c>
    </row>
    <row r="31" s="18" customFormat="1" ht="19" spans="1:9">
      <c r="A31" s="27">
        <v>28</v>
      </c>
      <c r="B31" s="36" t="s">
        <v>94</v>
      </c>
      <c r="C31" s="29" t="s">
        <v>95</v>
      </c>
      <c r="D31" s="30" t="s">
        <v>42</v>
      </c>
      <c r="E31" s="36" t="s">
        <v>94</v>
      </c>
      <c r="F31" s="30" t="s">
        <v>6</v>
      </c>
      <c r="G31" s="31">
        <v>1</v>
      </c>
      <c r="H31" s="32">
        <v>737</v>
      </c>
      <c r="I31" s="43">
        <v>1188</v>
      </c>
    </row>
    <row r="32" s="18" customFormat="1" ht="19" spans="1:9">
      <c r="A32" s="27">
        <v>29</v>
      </c>
      <c r="B32" s="37" t="s">
        <v>96</v>
      </c>
      <c r="C32" s="29" t="s">
        <v>52</v>
      </c>
      <c r="D32" s="30" t="s">
        <v>61</v>
      </c>
      <c r="E32" s="37" t="s">
        <v>96</v>
      </c>
      <c r="F32" s="30" t="s">
        <v>6</v>
      </c>
      <c r="G32" s="31">
        <v>1</v>
      </c>
      <c r="H32" s="32">
        <v>737</v>
      </c>
      <c r="I32" s="43">
        <v>887</v>
      </c>
    </row>
    <row r="33" s="18" customFormat="1" ht="19" spans="1:9">
      <c r="A33" s="27">
        <v>30</v>
      </c>
      <c r="B33" s="36" t="s">
        <v>97</v>
      </c>
      <c r="C33" s="29" t="s">
        <v>52</v>
      </c>
      <c r="D33" s="30" t="s">
        <v>98</v>
      </c>
      <c r="E33" s="36" t="s">
        <v>97</v>
      </c>
      <c r="F33" s="30" t="s">
        <v>6</v>
      </c>
      <c r="G33" s="31">
        <v>1</v>
      </c>
      <c r="H33" s="32">
        <v>737</v>
      </c>
      <c r="I33" s="43">
        <v>1038</v>
      </c>
    </row>
    <row r="34" s="18" customFormat="1" ht="19" spans="1:9">
      <c r="A34" s="27">
        <v>31</v>
      </c>
      <c r="B34" s="36" t="s">
        <v>99</v>
      </c>
      <c r="C34" s="29" t="s">
        <v>100</v>
      </c>
      <c r="D34" s="30" t="s">
        <v>56</v>
      </c>
      <c r="E34" s="36" t="s">
        <v>99</v>
      </c>
      <c r="F34" s="30" t="s">
        <v>6</v>
      </c>
      <c r="G34" s="31">
        <v>1</v>
      </c>
      <c r="H34" s="32">
        <v>737</v>
      </c>
      <c r="I34" s="43">
        <v>887</v>
      </c>
    </row>
    <row r="35" s="18" customFormat="1" ht="19" spans="1:9">
      <c r="A35" s="27">
        <v>32</v>
      </c>
      <c r="B35" s="36" t="s">
        <v>101</v>
      </c>
      <c r="C35" s="29" t="s">
        <v>102</v>
      </c>
      <c r="D35" s="30" t="s">
        <v>56</v>
      </c>
      <c r="E35" s="36" t="s">
        <v>101</v>
      </c>
      <c r="F35" s="30" t="s">
        <v>6</v>
      </c>
      <c r="G35" s="31">
        <v>1</v>
      </c>
      <c r="H35" s="32">
        <v>737</v>
      </c>
      <c r="I35" s="43">
        <v>887</v>
      </c>
    </row>
    <row r="36" s="18" customFormat="1" ht="19" spans="1:9">
      <c r="A36" s="27">
        <v>33</v>
      </c>
      <c r="B36" s="36" t="s">
        <v>103</v>
      </c>
      <c r="C36" s="29" t="s">
        <v>41</v>
      </c>
      <c r="D36" s="30" t="s">
        <v>104</v>
      </c>
      <c r="E36" s="36" t="s">
        <v>103</v>
      </c>
      <c r="F36" s="30" t="s">
        <v>6</v>
      </c>
      <c r="G36" s="31">
        <v>1</v>
      </c>
      <c r="H36" s="32">
        <v>737</v>
      </c>
      <c r="I36" s="43">
        <v>1188</v>
      </c>
    </row>
    <row r="37" s="18" customFormat="1" ht="19" spans="1:9">
      <c r="A37" s="27">
        <v>34</v>
      </c>
      <c r="B37" s="36" t="s">
        <v>105</v>
      </c>
      <c r="C37" s="29" t="s">
        <v>106</v>
      </c>
      <c r="D37" s="30" t="s">
        <v>45</v>
      </c>
      <c r="E37" s="36" t="s">
        <v>105</v>
      </c>
      <c r="F37" s="30" t="s">
        <v>6</v>
      </c>
      <c r="G37" s="31">
        <v>1</v>
      </c>
      <c r="H37" s="32">
        <v>737</v>
      </c>
      <c r="I37" s="43">
        <v>1188</v>
      </c>
    </row>
    <row r="38" s="18" customFormat="1" ht="19" spans="1:9">
      <c r="A38" s="27">
        <v>35</v>
      </c>
      <c r="B38" s="36" t="s">
        <v>107</v>
      </c>
      <c r="C38" s="29" t="s">
        <v>108</v>
      </c>
      <c r="D38" s="30" t="s">
        <v>53</v>
      </c>
      <c r="E38" s="36" t="s">
        <v>107</v>
      </c>
      <c r="F38" s="30" t="s">
        <v>6</v>
      </c>
      <c r="G38" s="31">
        <v>1</v>
      </c>
      <c r="H38" s="32">
        <v>737</v>
      </c>
      <c r="I38" s="43">
        <v>887</v>
      </c>
    </row>
    <row r="39" s="18" customFormat="1" ht="19" spans="1:9">
      <c r="A39" s="27">
        <v>36</v>
      </c>
      <c r="B39" s="36" t="s">
        <v>109</v>
      </c>
      <c r="C39" s="29" t="s">
        <v>110</v>
      </c>
      <c r="D39" s="30" t="s">
        <v>56</v>
      </c>
      <c r="E39" s="36" t="s">
        <v>109</v>
      </c>
      <c r="F39" s="30" t="s">
        <v>6</v>
      </c>
      <c r="G39" s="31">
        <v>1</v>
      </c>
      <c r="H39" s="32">
        <v>737</v>
      </c>
      <c r="I39" s="43">
        <v>1188</v>
      </c>
    </row>
    <row r="40" s="18" customFormat="1" ht="19" spans="1:9">
      <c r="A40" s="27">
        <v>37</v>
      </c>
      <c r="B40" s="36" t="s">
        <v>111</v>
      </c>
      <c r="C40" s="29" t="s">
        <v>110</v>
      </c>
      <c r="D40" s="30" t="s">
        <v>56</v>
      </c>
      <c r="E40" s="36" t="s">
        <v>111</v>
      </c>
      <c r="F40" s="30" t="s">
        <v>6</v>
      </c>
      <c r="G40" s="31">
        <v>1</v>
      </c>
      <c r="H40" s="32">
        <v>737</v>
      </c>
      <c r="I40" s="43">
        <v>1038</v>
      </c>
    </row>
    <row r="41" s="18" customFormat="1" ht="19" spans="1:9">
      <c r="A41" s="27">
        <v>38</v>
      </c>
      <c r="B41" s="36" t="s">
        <v>112</v>
      </c>
      <c r="C41" s="29" t="s">
        <v>113</v>
      </c>
      <c r="D41" s="30" t="s">
        <v>42</v>
      </c>
      <c r="E41" s="36" t="s">
        <v>112</v>
      </c>
      <c r="F41" s="30" t="s">
        <v>6</v>
      </c>
      <c r="G41" s="31">
        <v>1</v>
      </c>
      <c r="H41" s="32">
        <v>737</v>
      </c>
      <c r="I41" s="43">
        <v>1188</v>
      </c>
    </row>
    <row r="42" s="18" customFormat="1" ht="19" spans="1:9">
      <c r="A42" s="27">
        <v>39</v>
      </c>
      <c r="B42" s="36" t="s">
        <v>114</v>
      </c>
      <c r="C42" s="29" t="s">
        <v>68</v>
      </c>
      <c r="D42" s="30" t="s">
        <v>115</v>
      </c>
      <c r="E42" s="36" t="s">
        <v>114</v>
      </c>
      <c r="F42" s="30" t="s">
        <v>6</v>
      </c>
      <c r="G42" s="31">
        <v>1</v>
      </c>
      <c r="H42" s="32">
        <v>737</v>
      </c>
      <c r="I42" s="43">
        <v>1188</v>
      </c>
    </row>
    <row r="43" s="18" customFormat="1" ht="19" spans="1:9">
      <c r="A43" s="27">
        <v>40</v>
      </c>
      <c r="B43" s="28" t="s">
        <v>116</v>
      </c>
      <c r="C43" s="29" t="s">
        <v>117</v>
      </c>
      <c r="D43" s="30" t="s">
        <v>56</v>
      </c>
      <c r="E43" s="28" t="s">
        <v>116</v>
      </c>
      <c r="F43" s="30" t="s">
        <v>6</v>
      </c>
      <c r="G43" s="31">
        <v>1</v>
      </c>
      <c r="H43" s="32">
        <v>737</v>
      </c>
      <c r="I43" s="43">
        <v>1188</v>
      </c>
    </row>
    <row r="44" s="18" customFormat="1" ht="19" spans="1:9">
      <c r="A44" s="27">
        <v>41</v>
      </c>
      <c r="B44" s="28" t="s">
        <v>118</v>
      </c>
      <c r="C44" s="29" t="s">
        <v>119</v>
      </c>
      <c r="D44" s="30" t="s">
        <v>120</v>
      </c>
      <c r="E44" s="28" t="s">
        <v>118</v>
      </c>
      <c r="F44" s="30" t="s">
        <v>6</v>
      </c>
      <c r="G44" s="31">
        <v>1</v>
      </c>
      <c r="H44" s="32">
        <v>737</v>
      </c>
      <c r="I44" s="43">
        <v>1188</v>
      </c>
    </row>
    <row r="45" s="18" customFormat="1" ht="19" spans="1:9">
      <c r="A45" s="27">
        <v>42</v>
      </c>
      <c r="B45" s="28" t="s">
        <v>121</v>
      </c>
      <c r="C45" s="29" t="s">
        <v>122</v>
      </c>
      <c r="D45" s="30" t="s">
        <v>53</v>
      </c>
      <c r="E45" s="28" t="s">
        <v>121</v>
      </c>
      <c r="F45" s="30" t="s">
        <v>6</v>
      </c>
      <c r="G45" s="31">
        <v>1</v>
      </c>
      <c r="H45" s="32">
        <v>737</v>
      </c>
      <c r="I45" s="43">
        <v>887</v>
      </c>
    </row>
    <row r="46" s="18" customFormat="1" ht="19" spans="1:9">
      <c r="A46" s="27">
        <v>43</v>
      </c>
      <c r="B46" s="28" t="s">
        <v>123</v>
      </c>
      <c r="C46" s="29" t="s">
        <v>124</v>
      </c>
      <c r="D46" s="30" t="s">
        <v>61</v>
      </c>
      <c r="E46" s="28" t="s">
        <v>123</v>
      </c>
      <c r="F46" s="30" t="s">
        <v>6</v>
      </c>
      <c r="G46" s="31">
        <v>1</v>
      </c>
      <c r="H46" s="32">
        <v>737</v>
      </c>
      <c r="I46" s="43">
        <v>1188</v>
      </c>
    </row>
    <row r="47" s="18" customFormat="1" ht="19" spans="1:9">
      <c r="A47" s="27">
        <v>44</v>
      </c>
      <c r="B47" s="29" t="s">
        <v>125</v>
      </c>
      <c r="C47" s="29" t="s">
        <v>126</v>
      </c>
      <c r="D47" s="30" t="s">
        <v>98</v>
      </c>
      <c r="E47" s="29" t="s">
        <v>125</v>
      </c>
      <c r="F47" s="30" t="s">
        <v>6</v>
      </c>
      <c r="G47" s="31">
        <v>1</v>
      </c>
      <c r="H47" s="32">
        <v>737</v>
      </c>
      <c r="I47" s="43">
        <v>1188</v>
      </c>
    </row>
    <row r="48" s="18" customFormat="1" ht="19" spans="1:9">
      <c r="A48" s="27">
        <v>45</v>
      </c>
      <c r="B48" s="37" t="s">
        <v>127</v>
      </c>
      <c r="C48" s="29" t="s">
        <v>128</v>
      </c>
      <c r="D48" s="30" t="s">
        <v>53</v>
      </c>
      <c r="E48" s="37" t="s">
        <v>127</v>
      </c>
      <c r="F48" s="30" t="s">
        <v>6</v>
      </c>
      <c r="G48" s="31">
        <v>1</v>
      </c>
      <c r="H48" s="32">
        <v>737</v>
      </c>
      <c r="I48" s="43">
        <v>1188</v>
      </c>
    </row>
    <row r="49" s="18" customFormat="1" ht="19" spans="1:9">
      <c r="A49" s="27">
        <v>46</v>
      </c>
      <c r="B49" s="28" t="s">
        <v>129</v>
      </c>
      <c r="C49" s="29" t="s">
        <v>130</v>
      </c>
      <c r="D49" s="30" t="s">
        <v>42</v>
      </c>
      <c r="E49" s="28" t="s">
        <v>129</v>
      </c>
      <c r="F49" s="30" t="s">
        <v>6</v>
      </c>
      <c r="G49" s="31">
        <v>1</v>
      </c>
      <c r="H49" s="32">
        <v>737</v>
      </c>
      <c r="I49" s="43">
        <v>1188</v>
      </c>
    </row>
    <row r="50" s="18" customFormat="1" ht="19" spans="1:9">
      <c r="A50" s="27">
        <v>47</v>
      </c>
      <c r="B50" s="36" t="s">
        <v>131</v>
      </c>
      <c r="C50" s="29" t="s">
        <v>132</v>
      </c>
      <c r="D50" s="30" t="s">
        <v>45</v>
      </c>
      <c r="E50" s="36" t="s">
        <v>131</v>
      </c>
      <c r="F50" s="30" t="s">
        <v>6</v>
      </c>
      <c r="G50" s="31">
        <v>1</v>
      </c>
      <c r="H50" s="32">
        <v>737</v>
      </c>
      <c r="I50" s="43">
        <v>1038</v>
      </c>
    </row>
    <row r="51" s="18" customFormat="1" ht="19" spans="1:9">
      <c r="A51" s="27">
        <v>48</v>
      </c>
      <c r="B51" s="36" t="s">
        <v>133</v>
      </c>
      <c r="C51" s="29" t="s">
        <v>134</v>
      </c>
      <c r="D51" s="30" t="s">
        <v>66</v>
      </c>
      <c r="E51" s="36" t="s">
        <v>133</v>
      </c>
      <c r="F51" s="30" t="s">
        <v>6</v>
      </c>
      <c r="G51" s="31">
        <v>1</v>
      </c>
      <c r="H51" s="32">
        <v>737</v>
      </c>
      <c r="I51" s="43">
        <v>1038</v>
      </c>
    </row>
    <row r="52" s="18" customFormat="1" ht="19" spans="1:9">
      <c r="A52" s="27">
        <v>49</v>
      </c>
      <c r="B52" s="36" t="s">
        <v>135</v>
      </c>
      <c r="C52" s="29" t="s">
        <v>136</v>
      </c>
      <c r="D52" s="30" t="s">
        <v>53</v>
      </c>
      <c r="E52" s="36" t="s">
        <v>135</v>
      </c>
      <c r="F52" s="30" t="s">
        <v>6</v>
      </c>
      <c r="G52" s="31">
        <v>1</v>
      </c>
      <c r="H52" s="32">
        <v>737</v>
      </c>
      <c r="I52" s="43">
        <v>1188</v>
      </c>
    </row>
    <row r="53" s="18" customFormat="1" ht="19" spans="1:9">
      <c r="A53" s="27">
        <v>50</v>
      </c>
      <c r="B53" s="30" t="s">
        <v>137</v>
      </c>
      <c r="C53" s="38" t="s">
        <v>138</v>
      </c>
      <c r="D53" s="30" t="s">
        <v>45</v>
      </c>
      <c r="E53" s="30" t="s">
        <v>137</v>
      </c>
      <c r="F53" s="30" t="s">
        <v>6</v>
      </c>
      <c r="G53" s="31">
        <v>1</v>
      </c>
      <c r="H53" s="32">
        <v>737</v>
      </c>
      <c r="I53" s="43">
        <v>1038</v>
      </c>
    </row>
    <row r="54" s="18" customFormat="1" ht="19" spans="1:9">
      <c r="A54" s="27">
        <v>51</v>
      </c>
      <c r="B54" s="30" t="s">
        <v>139</v>
      </c>
      <c r="C54" s="38" t="s">
        <v>140</v>
      </c>
      <c r="D54" s="30" t="s">
        <v>66</v>
      </c>
      <c r="E54" s="30" t="s">
        <v>139</v>
      </c>
      <c r="F54" s="30" t="s">
        <v>6</v>
      </c>
      <c r="G54" s="31">
        <v>1</v>
      </c>
      <c r="H54" s="32">
        <v>737</v>
      </c>
      <c r="I54" s="43">
        <v>1188</v>
      </c>
    </row>
    <row r="55" s="18" customFormat="1" ht="19" spans="1:9">
      <c r="A55" s="27">
        <v>52</v>
      </c>
      <c r="B55" s="30" t="s">
        <v>141</v>
      </c>
      <c r="C55" s="38" t="s">
        <v>142</v>
      </c>
      <c r="D55" s="30" t="s">
        <v>53</v>
      </c>
      <c r="E55" s="30" t="s">
        <v>141</v>
      </c>
      <c r="F55" s="30" t="s">
        <v>6</v>
      </c>
      <c r="G55" s="31">
        <v>1</v>
      </c>
      <c r="H55" s="32">
        <v>737</v>
      </c>
      <c r="I55" s="43">
        <v>1188</v>
      </c>
    </row>
    <row r="56" s="16" customFormat="1" ht="23" customHeight="1" spans="1:9">
      <c r="A56" s="39" t="s">
        <v>143</v>
      </c>
      <c r="B56" s="40"/>
      <c r="C56" s="40"/>
      <c r="D56" s="40"/>
      <c r="E56" s="40"/>
      <c r="F56" s="41"/>
      <c r="G56" s="42">
        <f t="shared" ref="G56:I56" si="0">SUM(G4:G55)</f>
        <v>52</v>
      </c>
      <c r="H56" s="42">
        <f t="shared" si="0"/>
        <v>38324</v>
      </c>
      <c r="I56" s="42">
        <f t="shared" si="0"/>
        <v>56667</v>
      </c>
    </row>
    <row r="57" s="15" customFormat="1" spans="1:8">
      <c r="A57" s="19"/>
      <c r="B57" s="19"/>
      <c r="C57" s="20"/>
      <c r="D57" s="19"/>
      <c r="E57" s="19"/>
      <c r="F57" s="19"/>
      <c r="G57" s="19"/>
      <c r="H57" s="19"/>
    </row>
    <row r="58" s="15" customFormat="1" spans="1:8">
      <c r="A58" s="19"/>
      <c r="B58" s="19"/>
      <c r="C58" s="20"/>
      <c r="D58" s="19"/>
      <c r="E58" s="19"/>
      <c r="F58" s="19"/>
      <c r="G58" s="19"/>
      <c r="H58" s="19"/>
    </row>
    <row r="59" s="15" customFormat="1" spans="1:8">
      <c r="A59" s="19"/>
      <c r="B59" s="19"/>
      <c r="C59" s="20"/>
      <c r="D59" s="19"/>
      <c r="E59" s="19"/>
      <c r="F59" s="19"/>
      <c r="G59" s="19"/>
      <c r="H59" s="19"/>
    </row>
    <row r="60" s="15" customFormat="1" spans="1:8">
      <c r="A60" s="19"/>
      <c r="B60" s="19"/>
      <c r="C60" s="20"/>
      <c r="D60" s="19"/>
      <c r="E60" s="19"/>
      <c r="F60" s="19"/>
      <c r="G60" s="19"/>
      <c r="H60" s="19"/>
    </row>
    <row r="61" s="15" customFormat="1" spans="1:8">
      <c r="A61" s="19"/>
      <c r="B61" s="19"/>
      <c r="C61" s="20"/>
      <c r="D61" s="19"/>
      <c r="E61" s="19"/>
      <c r="F61" s="19"/>
      <c r="G61" s="19"/>
      <c r="H61" s="19"/>
    </row>
    <row r="62" s="15" customFormat="1" spans="1:8">
      <c r="A62" s="19"/>
      <c r="B62" s="19"/>
      <c r="C62" s="20"/>
      <c r="D62" s="19"/>
      <c r="E62" s="19"/>
      <c r="F62" s="19"/>
      <c r="G62" s="19"/>
      <c r="H62" s="19"/>
    </row>
  </sheetData>
  <mergeCells count="4">
    <mergeCell ref="A1:I1"/>
    <mergeCell ref="A2:E2"/>
    <mergeCell ref="F2:I2"/>
    <mergeCell ref="A56:F56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T45"/>
  <sheetViews>
    <sheetView tabSelected="1" workbookViewId="0">
      <selection activeCell="A41" sqref="$A41:$XFD42"/>
    </sheetView>
  </sheetViews>
  <sheetFormatPr defaultColWidth="8" defaultRowHeight="14"/>
  <cols>
    <col min="1" max="1" width="3.84545454545455" style="3" customWidth="1"/>
    <col min="2" max="2" width="4.99090909090909" style="3" customWidth="1"/>
    <col min="3" max="3" width="7.4" style="1" customWidth="1"/>
    <col min="4" max="4" width="5.67272727272727" style="3" customWidth="1"/>
    <col min="5" max="5" width="5.09090909090909" style="3" customWidth="1"/>
    <col min="6" max="6" width="6.24545454545455" style="3" customWidth="1"/>
    <col min="7" max="7" width="3.74545454545455" style="3" customWidth="1"/>
    <col min="8" max="8" width="4.42727272727273" style="3" customWidth="1"/>
    <col min="9" max="9" width="4.70909090909091" style="1" customWidth="1"/>
    <col min="11" max="16373" width="8" style="1"/>
    <col min="16374" max="16384" width="8" style="4"/>
  </cols>
  <sheetData>
    <row r="1" s="1" customFormat="1" ht="62" customHeight="1" spans="1:9">
      <c r="A1" s="5" t="s">
        <v>144</v>
      </c>
      <c r="B1" s="6"/>
      <c r="C1" s="6"/>
      <c r="D1" s="6"/>
      <c r="E1" s="6"/>
      <c r="F1" s="6"/>
      <c r="G1" s="6"/>
      <c r="H1" s="6"/>
      <c r="I1" s="6"/>
    </row>
    <row r="2" s="2" customFormat="1" ht="52" spans="1:9">
      <c r="A2" s="7" t="s">
        <v>31</v>
      </c>
      <c r="B2" s="7" t="s">
        <v>32</v>
      </c>
      <c r="C2" s="7" t="s">
        <v>33</v>
      </c>
      <c r="D2" s="7" t="s">
        <v>34</v>
      </c>
      <c r="E2" s="8" t="s">
        <v>35</v>
      </c>
      <c r="F2" s="7" t="s">
        <v>145</v>
      </c>
      <c r="G2" s="7" t="s">
        <v>37</v>
      </c>
      <c r="H2" s="7" t="s">
        <v>38</v>
      </c>
      <c r="I2" s="7" t="s">
        <v>39</v>
      </c>
    </row>
    <row r="3" s="1" customFormat="1" ht="34" customHeight="1" spans="1:9">
      <c r="A3" s="9" t="s">
        <v>146</v>
      </c>
      <c r="B3" s="10" t="s">
        <v>147</v>
      </c>
      <c r="C3" s="10" t="s">
        <v>130</v>
      </c>
      <c r="D3" s="10" t="s">
        <v>53</v>
      </c>
      <c r="E3" s="10" t="s">
        <v>147</v>
      </c>
      <c r="F3" s="10" t="s">
        <v>6</v>
      </c>
      <c r="G3" s="11">
        <v>1</v>
      </c>
      <c r="H3" s="10">
        <v>737</v>
      </c>
      <c r="I3" s="10">
        <v>1188</v>
      </c>
    </row>
    <row r="4" s="1" customFormat="1" ht="34" customHeight="1" spans="1:9">
      <c r="A4" s="9" t="s">
        <v>148</v>
      </c>
      <c r="B4" s="10" t="s">
        <v>149</v>
      </c>
      <c r="C4" s="10" t="s">
        <v>150</v>
      </c>
      <c r="D4" s="10" t="s">
        <v>61</v>
      </c>
      <c r="E4" s="10" t="s">
        <v>149</v>
      </c>
      <c r="F4" s="10" t="s">
        <v>6</v>
      </c>
      <c r="G4" s="11">
        <v>1</v>
      </c>
      <c r="H4" s="10">
        <v>737</v>
      </c>
      <c r="I4" s="10">
        <v>1038</v>
      </c>
    </row>
    <row r="5" s="1" customFormat="1" ht="34" customHeight="1" spans="1:9">
      <c r="A5" s="9" t="s">
        <v>151</v>
      </c>
      <c r="B5" s="10" t="s">
        <v>152</v>
      </c>
      <c r="C5" s="10" t="s">
        <v>153</v>
      </c>
      <c r="D5" s="10" t="s">
        <v>56</v>
      </c>
      <c r="E5" s="10" t="s">
        <v>152</v>
      </c>
      <c r="F5" s="10" t="s">
        <v>6</v>
      </c>
      <c r="G5" s="11">
        <v>1</v>
      </c>
      <c r="H5" s="10">
        <v>737</v>
      </c>
      <c r="I5" s="10">
        <v>1188</v>
      </c>
    </row>
    <row r="6" s="1" customFormat="1" ht="34" customHeight="1" spans="1:9">
      <c r="A6" s="9" t="s">
        <v>154</v>
      </c>
      <c r="B6" s="10" t="s">
        <v>155</v>
      </c>
      <c r="C6" s="10" t="s">
        <v>153</v>
      </c>
      <c r="D6" s="10" t="s">
        <v>56</v>
      </c>
      <c r="E6" s="10" t="s">
        <v>155</v>
      </c>
      <c r="F6" s="10" t="s">
        <v>6</v>
      </c>
      <c r="G6" s="11">
        <v>1</v>
      </c>
      <c r="H6" s="10">
        <v>737</v>
      </c>
      <c r="I6" s="10">
        <v>1038</v>
      </c>
    </row>
    <row r="7" s="1" customFormat="1" ht="34" customHeight="1" spans="1:9">
      <c r="A7" s="9" t="s">
        <v>156</v>
      </c>
      <c r="B7" s="10" t="s">
        <v>157</v>
      </c>
      <c r="C7" s="10" t="s">
        <v>80</v>
      </c>
      <c r="D7" s="10" t="s">
        <v>45</v>
      </c>
      <c r="E7" s="10" t="s">
        <v>157</v>
      </c>
      <c r="F7" s="10" t="s">
        <v>6</v>
      </c>
      <c r="G7" s="11">
        <v>1</v>
      </c>
      <c r="H7" s="10">
        <v>737</v>
      </c>
      <c r="I7" s="10">
        <v>1188</v>
      </c>
    </row>
    <row r="8" s="1" customFormat="1" ht="34" customHeight="1" spans="1:9">
      <c r="A8" s="9" t="s">
        <v>158</v>
      </c>
      <c r="B8" s="10" t="s">
        <v>159</v>
      </c>
      <c r="C8" s="10" t="s">
        <v>122</v>
      </c>
      <c r="D8" s="10" t="s">
        <v>61</v>
      </c>
      <c r="E8" s="10" t="s">
        <v>159</v>
      </c>
      <c r="F8" s="10" t="s">
        <v>6</v>
      </c>
      <c r="G8" s="11">
        <v>1</v>
      </c>
      <c r="H8" s="10">
        <v>737</v>
      </c>
      <c r="I8" s="10">
        <v>1038</v>
      </c>
    </row>
    <row r="9" s="1" customFormat="1" ht="34" customHeight="1" spans="1:9">
      <c r="A9" s="9" t="s">
        <v>160</v>
      </c>
      <c r="B9" s="10" t="s">
        <v>161</v>
      </c>
      <c r="C9" s="10" t="s">
        <v>162</v>
      </c>
      <c r="D9" s="10" t="s">
        <v>56</v>
      </c>
      <c r="E9" s="10" t="s">
        <v>161</v>
      </c>
      <c r="F9" s="10" t="s">
        <v>6</v>
      </c>
      <c r="G9" s="11">
        <v>1</v>
      </c>
      <c r="H9" s="10">
        <v>737</v>
      </c>
      <c r="I9" s="10">
        <v>887</v>
      </c>
    </row>
    <row r="10" s="1" customFormat="1" ht="34" customHeight="1" spans="1:9">
      <c r="A10" s="9" t="s">
        <v>163</v>
      </c>
      <c r="B10" s="10" t="s">
        <v>164</v>
      </c>
      <c r="C10" s="10" t="s">
        <v>165</v>
      </c>
      <c r="D10" s="10" t="s">
        <v>53</v>
      </c>
      <c r="E10" s="10" t="s">
        <v>164</v>
      </c>
      <c r="F10" s="10" t="s">
        <v>6</v>
      </c>
      <c r="G10" s="11">
        <v>1</v>
      </c>
      <c r="H10" s="10">
        <v>737</v>
      </c>
      <c r="I10" s="10">
        <v>1038</v>
      </c>
    </row>
    <row r="11" s="1" customFormat="1" ht="34" customHeight="1" spans="1:9">
      <c r="A11" s="9" t="s">
        <v>166</v>
      </c>
      <c r="B11" s="10" t="s">
        <v>167</v>
      </c>
      <c r="C11" s="10" t="s">
        <v>168</v>
      </c>
      <c r="D11" s="10" t="s">
        <v>66</v>
      </c>
      <c r="E11" s="10" t="s">
        <v>167</v>
      </c>
      <c r="F11" s="10" t="s">
        <v>6</v>
      </c>
      <c r="G11" s="11">
        <v>1</v>
      </c>
      <c r="H11" s="10">
        <v>737</v>
      </c>
      <c r="I11" s="10">
        <v>1188</v>
      </c>
    </row>
    <row r="12" s="1" customFormat="1" ht="34" customHeight="1" spans="1:9">
      <c r="A12" s="9" t="s">
        <v>169</v>
      </c>
      <c r="B12" s="10" t="s">
        <v>170</v>
      </c>
      <c r="C12" s="10" t="s">
        <v>171</v>
      </c>
      <c r="D12" s="10" t="s">
        <v>42</v>
      </c>
      <c r="E12" s="10" t="s">
        <v>170</v>
      </c>
      <c r="F12" s="10" t="s">
        <v>6</v>
      </c>
      <c r="G12" s="11">
        <v>1</v>
      </c>
      <c r="H12" s="10">
        <v>737</v>
      </c>
      <c r="I12" s="10">
        <v>1188</v>
      </c>
    </row>
    <row r="13" s="1" customFormat="1" ht="34" customHeight="1" spans="1:9">
      <c r="A13" s="9" t="s">
        <v>172</v>
      </c>
      <c r="B13" s="10" t="s">
        <v>173</v>
      </c>
      <c r="C13" s="10" t="s">
        <v>171</v>
      </c>
      <c r="D13" s="10" t="s">
        <v>174</v>
      </c>
      <c r="E13" s="10" t="s">
        <v>173</v>
      </c>
      <c r="F13" s="10" t="s">
        <v>6</v>
      </c>
      <c r="G13" s="11">
        <v>1</v>
      </c>
      <c r="H13" s="10">
        <v>737</v>
      </c>
      <c r="I13" s="10">
        <v>1188</v>
      </c>
    </row>
    <row r="14" s="1" customFormat="1" ht="34" customHeight="1" spans="1:9">
      <c r="A14" s="9" t="s">
        <v>175</v>
      </c>
      <c r="B14" s="10" t="s">
        <v>176</v>
      </c>
      <c r="C14" s="10" t="s">
        <v>177</v>
      </c>
      <c r="D14" s="10" t="s">
        <v>120</v>
      </c>
      <c r="E14" s="10" t="s">
        <v>176</v>
      </c>
      <c r="F14" s="10" t="s">
        <v>6</v>
      </c>
      <c r="G14" s="11">
        <v>1</v>
      </c>
      <c r="H14" s="10">
        <v>737</v>
      </c>
      <c r="I14" s="10">
        <v>1038</v>
      </c>
    </row>
    <row r="15" s="1" customFormat="1" ht="34" customHeight="1" spans="1:9">
      <c r="A15" s="9" t="s">
        <v>178</v>
      </c>
      <c r="B15" s="10" t="s">
        <v>179</v>
      </c>
      <c r="C15" s="10" t="s">
        <v>177</v>
      </c>
      <c r="D15" s="10" t="s">
        <v>180</v>
      </c>
      <c r="E15" s="10" t="s">
        <v>179</v>
      </c>
      <c r="F15" s="10" t="s">
        <v>6</v>
      </c>
      <c r="G15" s="11">
        <v>1</v>
      </c>
      <c r="H15" s="10">
        <v>737</v>
      </c>
      <c r="I15" s="10">
        <v>1188</v>
      </c>
    </row>
    <row r="16" s="1" customFormat="1" ht="34" customHeight="1" spans="1:9">
      <c r="A16" s="9" t="s">
        <v>181</v>
      </c>
      <c r="B16" s="10" t="s">
        <v>182</v>
      </c>
      <c r="C16" s="10" t="s">
        <v>177</v>
      </c>
      <c r="D16" s="10" t="s">
        <v>183</v>
      </c>
      <c r="E16" s="10" t="s">
        <v>182</v>
      </c>
      <c r="F16" s="10" t="s">
        <v>6</v>
      </c>
      <c r="G16" s="11">
        <v>1</v>
      </c>
      <c r="H16" s="10">
        <v>737</v>
      </c>
      <c r="I16" s="10">
        <v>1038</v>
      </c>
    </row>
    <row r="17" s="1" customFormat="1" ht="34" customHeight="1" spans="1:9">
      <c r="A17" s="9" t="s">
        <v>184</v>
      </c>
      <c r="B17" s="10" t="s">
        <v>185</v>
      </c>
      <c r="C17" s="10" t="s">
        <v>186</v>
      </c>
      <c r="D17" s="10" t="s">
        <v>45</v>
      </c>
      <c r="E17" s="10" t="s">
        <v>185</v>
      </c>
      <c r="F17" s="10" t="s">
        <v>6</v>
      </c>
      <c r="G17" s="11">
        <v>1</v>
      </c>
      <c r="H17" s="10">
        <v>737</v>
      </c>
      <c r="I17" s="10">
        <v>1188</v>
      </c>
    </row>
    <row r="18" s="1" customFormat="1" ht="34" customHeight="1" spans="1:9">
      <c r="A18" s="9" t="s">
        <v>187</v>
      </c>
      <c r="B18" s="10" t="s">
        <v>188</v>
      </c>
      <c r="C18" s="10" t="s">
        <v>186</v>
      </c>
      <c r="D18" s="10" t="s">
        <v>189</v>
      </c>
      <c r="E18" s="10" t="s">
        <v>188</v>
      </c>
      <c r="F18" s="10" t="s">
        <v>6</v>
      </c>
      <c r="G18" s="11">
        <v>1</v>
      </c>
      <c r="H18" s="10">
        <v>737</v>
      </c>
      <c r="I18" s="10">
        <v>1188</v>
      </c>
    </row>
    <row r="19" s="1" customFormat="1" ht="34" customHeight="1" spans="1:9">
      <c r="A19" s="9" t="s">
        <v>190</v>
      </c>
      <c r="B19" s="10" t="s">
        <v>191</v>
      </c>
      <c r="C19" s="10" t="s">
        <v>192</v>
      </c>
      <c r="D19" s="10" t="s">
        <v>53</v>
      </c>
      <c r="E19" s="10" t="s">
        <v>191</v>
      </c>
      <c r="F19" s="10" t="s">
        <v>6</v>
      </c>
      <c r="G19" s="11">
        <v>1</v>
      </c>
      <c r="H19" s="10">
        <v>737</v>
      </c>
      <c r="I19" s="10">
        <v>1188</v>
      </c>
    </row>
    <row r="20" s="1" customFormat="1" ht="34" customHeight="1" spans="1:9">
      <c r="A20" s="9" t="s">
        <v>193</v>
      </c>
      <c r="B20" s="10" t="s">
        <v>194</v>
      </c>
      <c r="C20" s="10" t="s">
        <v>192</v>
      </c>
      <c r="D20" s="10" t="s">
        <v>45</v>
      </c>
      <c r="E20" s="10" t="s">
        <v>194</v>
      </c>
      <c r="F20" s="10" t="s">
        <v>6</v>
      </c>
      <c r="G20" s="11">
        <v>1</v>
      </c>
      <c r="H20" s="10">
        <v>737</v>
      </c>
      <c r="I20" s="10">
        <v>1188</v>
      </c>
    </row>
    <row r="21" s="1" customFormat="1" ht="34" customHeight="1" spans="1:9">
      <c r="A21" s="9" t="s">
        <v>195</v>
      </c>
      <c r="B21" s="10" t="s">
        <v>196</v>
      </c>
      <c r="C21" s="10" t="s">
        <v>192</v>
      </c>
      <c r="D21" s="10" t="s">
        <v>174</v>
      </c>
      <c r="E21" s="10" t="s">
        <v>196</v>
      </c>
      <c r="F21" s="10" t="s">
        <v>6</v>
      </c>
      <c r="G21" s="11">
        <v>1</v>
      </c>
      <c r="H21" s="10">
        <v>737</v>
      </c>
      <c r="I21" s="10">
        <v>1188</v>
      </c>
    </row>
    <row r="22" s="1" customFormat="1" ht="34" customHeight="1" spans="1:9">
      <c r="A22" s="9" t="s">
        <v>197</v>
      </c>
      <c r="B22" s="10" t="s">
        <v>198</v>
      </c>
      <c r="C22" s="10" t="s">
        <v>199</v>
      </c>
      <c r="D22" s="10" t="s">
        <v>66</v>
      </c>
      <c r="E22" s="10" t="s">
        <v>198</v>
      </c>
      <c r="F22" s="10" t="s">
        <v>6</v>
      </c>
      <c r="G22" s="11">
        <v>1</v>
      </c>
      <c r="H22" s="10">
        <v>737</v>
      </c>
      <c r="I22" s="10">
        <v>1038</v>
      </c>
    </row>
    <row r="23" s="1" customFormat="1" ht="34" customHeight="1" spans="1:9">
      <c r="A23" s="9" t="s">
        <v>200</v>
      </c>
      <c r="B23" s="10" t="s">
        <v>201</v>
      </c>
      <c r="C23" s="10" t="s">
        <v>202</v>
      </c>
      <c r="D23" s="10" t="s">
        <v>56</v>
      </c>
      <c r="E23" s="10" t="s">
        <v>201</v>
      </c>
      <c r="F23" s="10" t="s">
        <v>6</v>
      </c>
      <c r="G23" s="11">
        <v>1</v>
      </c>
      <c r="H23" s="10">
        <v>737</v>
      </c>
      <c r="I23" s="10">
        <v>1188</v>
      </c>
    </row>
    <row r="24" s="1" customFormat="1" ht="34" customHeight="1" spans="1:9">
      <c r="A24" s="9" t="s">
        <v>203</v>
      </c>
      <c r="B24" s="10" t="s">
        <v>204</v>
      </c>
      <c r="C24" s="10" t="s">
        <v>202</v>
      </c>
      <c r="D24" s="10" t="s">
        <v>61</v>
      </c>
      <c r="E24" s="10" t="s">
        <v>204</v>
      </c>
      <c r="F24" s="10" t="s">
        <v>6</v>
      </c>
      <c r="G24" s="11">
        <v>1</v>
      </c>
      <c r="H24" s="10">
        <v>737</v>
      </c>
      <c r="I24" s="10">
        <v>1038</v>
      </c>
    </row>
    <row r="25" s="1" customFormat="1" ht="34" customHeight="1" spans="1:9">
      <c r="A25" s="9" t="s">
        <v>205</v>
      </c>
      <c r="B25" s="10" t="s">
        <v>206</v>
      </c>
      <c r="C25" s="10" t="s">
        <v>207</v>
      </c>
      <c r="D25" s="10" t="s">
        <v>189</v>
      </c>
      <c r="E25" s="10" t="s">
        <v>206</v>
      </c>
      <c r="F25" s="10" t="s">
        <v>6</v>
      </c>
      <c r="G25" s="11">
        <v>1</v>
      </c>
      <c r="H25" s="10">
        <v>737</v>
      </c>
      <c r="I25" s="10">
        <v>1188</v>
      </c>
    </row>
    <row r="26" s="1" customFormat="1" ht="34" customHeight="1" spans="1:9">
      <c r="A26" s="9" t="s">
        <v>208</v>
      </c>
      <c r="B26" s="10" t="s">
        <v>209</v>
      </c>
      <c r="C26" s="10" t="s">
        <v>55</v>
      </c>
      <c r="D26" s="10" t="s">
        <v>210</v>
      </c>
      <c r="E26" s="10" t="s">
        <v>209</v>
      </c>
      <c r="F26" s="10" t="s">
        <v>6</v>
      </c>
      <c r="G26" s="11">
        <v>1</v>
      </c>
      <c r="H26" s="10">
        <v>737</v>
      </c>
      <c r="I26" s="10">
        <v>1188</v>
      </c>
    </row>
    <row r="27" s="1" customFormat="1" ht="34" customHeight="1" spans="1:9">
      <c r="A27" s="9" t="s">
        <v>211</v>
      </c>
      <c r="B27" s="10" t="s">
        <v>212</v>
      </c>
      <c r="C27" s="10" t="s">
        <v>55</v>
      </c>
      <c r="D27" s="10" t="s">
        <v>210</v>
      </c>
      <c r="E27" s="10" t="s">
        <v>212</v>
      </c>
      <c r="F27" s="10" t="s">
        <v>6</v>
      </c>
      <c r="G27" s="11">
        <v>1</v>
      </c>
      <c r="H27" s="10">
        <v>737</v>
      </c>
      <c r="I27" s="10">
        <v>1188</v>
      </c>
    </row>
    <row r="28" s="1" customFormat="1" ht="34" customHeight="1" spans="1:9">
      <c r="A28" s="9" t="s">
        <v>213</v>
      </c>
      <c r="B28" s="10" t="s">
        <v>214</v>
      </c>
      <c r="C28" s="10" t="s">
        <v>215</v>
      </c>
      <c r="D28" s="10" t="s">
        <v>104</v>
      </c>
      <c r="E28" s="10" t="s">
        <v>214</v>
      </c>
      <c r="F28" s="10" t="s">
        <v>6</v>
      </c>
      <c r="G28" s="11">
        <v>1</v>
      </c>
      <c r="H28" s="10">
        <v>737</v>
      </c>
      <c r="I28" s="10">
        <v>1038</v>
      </c>
    </row>
    <row r="29" s="1" customFormat="1" ht="34" customHeight="1" spans="1:9">
      <c r="A29" s="9" t="s">
        <v>216</v>
      </c>
      <c r="B29" s="10" t="s">
        <v>217</v>
      </c>
      <c r="C29" s="10" t="s">
        <v>218</v>
      </c>
      <c r="D29" s="10" t="s">
        <v>56</v>
      </c>
      <c r="E29" s="10" t="s">
        <v>217</v>
      </c>
      <c r="F29" s="10" t="s">
        <v>6</v>
      </c>
      <c r="G29" s="11">
        <v>1</v>
      </c>
      <c r="H29" s="10">
        <v>737</v>
      </c>
      <c r="I29" s="10">
        <v>1188</v>
      </c>
    </row>
    <row r="30" s="1" customFormat="1" ht="34" customHeight="1" spans="1:9">
      <c r="A30" s="9" t="s">
        <v>219</v>
      </c>
      <c r="B30" s="10" t="s">
        <v>220</v>
      </c>
      <c r="C30" s="10" t="s">
        <v>63</v>
      </c>
      <c r="D30" s="10" t="s">
        <v>115</v>
      </c>
      <c r="E30" s="10" t="s">
        <v>220</v>
      </c>
      <c r="F30" s="10" t="s">
        <v>6</v>
      </c>
      <c r="G30" s="11">
        <v>1</v>
      </c>
      <c r="H30" s="10">
        <v>737</v>
      </c>
      <c r="I30" s="10">
        <v>1038</v>
      </c>
    </row>
    <row r="31" s="1" customFormat="1" ht="34" customHeight="1" spans="1:9">
      <c r="A31" s="9" t="s">
        <v>221</v>
      </c>
      <c r="B31" s="10" t="s">
        <v>222</v>
      </c>
      <c r="C31" s="10" t="s">
        <v>63</v>
      </c>
      <c r="D31" s="10" t="s">
        <v>66</v>
      </c>
      <c r="E31" s="10" t="s">
        <v>222</v>
      </c>
      <c r="F31" s="10" t="s">
        <v>6</v>
      </c>
      <c r="G31" s="11">
        <v>1</v>
      </c>
      <c r="H31" s="10">
        <v>737</v>
      </c>
      <c r="I31" s="10">
        <v>1188</v>
      </c>
    </row>
    <row r="32" s="1" customFormat="1" ht="34" customHeight="1" spans="1:9">
      <c r="A32" s="9" t="s">
        <v>223</v>
      </c>
      <c r="B32" s="10" t="s">
        <v>224</v>
      </c>
      <c r="C32" s="10" t="s">
        <v>225</v>
      </c>
      <c r="D32" s="10" t="s">
        <v>226</v>
      </c>
      <c r="E32" s="10" t="s">
        <v>224</v>
      </c>
      <c r="F32" s="10" t="s">
        <v>6</v>
      </c>
      <c r="G32" s="11">
        <v>1</v>
      </c>
      <c r="H32" s="10">
        <v>737</v>
      </c>
      <c r="I32" s="10">
        <v>1188</v>
      </c>
    </row>
    <row r="33" s="1" customFormat="1" ht="34" customHeight="1" spans="1:9">
      <c r="A33" s="9" t="s">
        <v>227</v>
      </c>
      <c r="B33" s="10" t="s">
        <v>228</v>
      </c>
      <c r="C33" s="10" t="s">
        <v>229</v>
      </c>
      <c r="D33" s="10" t="s">
        <v>56</v>
      </c>
      <c r="E33" s="10" t="s">
        <v>228</v>
      </c>
      <c r="F33" s="10" t="s">
        <v>6</v>
      </c>
      <c r="G33" s="11">
        <v>1</v>
      </c>
      <c r="H33" s="10">
        <v>737</v>
      </c>
      <c r="I33" s="10">
        <v>1188</v>
      </c>
    </row>
    <row r="34" s="1" customFormat="1" ht="34" customHeight="1" spans="1:9">
      <c r="A34" s="9" t="s">
        <v>230</v>
      </c>
      <c r="B34" s="10" t="s">
        <v>231</v>
      </c>
      <c r="C34" s="10" t="s">
        <v>153</v>
      </c>
      <c r="D34" s="10" t="s">
        <v>56</v>
      </c>
      <c r="E34" s="10" t="s">
        <v>231</v>
      </c>
      <c r="F34" s="10" t="s">
        <v>6</v>
      </c>
      <c r="G34" s="11">
        <v>1</v>
      </c>
      <c r="H34" s="10">
        <v>737</v>
      </c>
      <c r="I34" s="10">
        <v>1188</v>
      </c>
    </row>
    <row r="35" s="1" customFormat="1" ht="34" customHeight="1" spans="1:9">
      <c r="A35" s="9" t="s">
        <v>232</v>
      </c>
      <c r="B35" s="10" t="s">
        <v>233</v>
      </c>
      <c r="C35" s="10" t="s">
        <v>186</v>
      </c>
      <c r="D35" s="10" t="s">
        <v>189</v>
      </c>
      <c r="E35" s="10" t="s">
        <v>233</v>
      </c>
      <c r="F35" s="10" t="s">
        <v>6</v>
      </c>
      <c r="G35" s="11">
        <v>1</v>
      </c>
      <c r="H35" s="10">
        <v>737</v>
      </c>
      <c r="I35" s="10">
        <v>1038</v>
      </c>
    </row>
    <row r="36" s="1" customFormat="1" ht="34" customHeight="1" spans="1:9">
      <c r="A36" s="9" t="s">
        <v>234</v>
      </c>
      <c r="B36" s="10" t="s">
        <v>235</v>
      </c>
      <c r="C36" s="10" t="s">
        <v>171</v>
      </c>
      <c r="D36" s="10" t="s">
        <v>98</v>
      </c>
      <c r="E36" s="10" t="s">
        <v>235</v>
      </c>
      <c r="F36" s="10" t="s">
        <v>6</v>
      </c>
      <c r="G36" s="11">
        <v>1</v>
      </c>
      <c r="H36" s="10">
        <v>737</v>
      </c>
      <c r="I36" s="10">
        <v>1038</v>
      </c>
    </row>
    <row r="37" s="1" customFormat="1" ht="34" customHeight="1" spans="1:9">
      <c r="A37" s="9" t="s">
        <v>236</v>
      </c>
      <c r="B37" s="10" t="s">
        <v>237</v>
      </c>
      <c r="C37" s="10" t="s">
        <v>171</v>
      </c>
      <c r="D37" s="10" t="s">
        <v>45</v>
      </c>
      <c r="E37" s="10" t="s">
        <v>237</v>
      </c>
      <c r="F37" s="10" t="s">
        <v>6</v>
      </c>
      <c r="G37" s="11">
        <v>1</v>
      </c>
      <c r="H37" s="10">
        <v>737</v>
      </c>
      <c r="I37" s="10">
        <v>1038</v>
      </c>
    </row>
    <row r="38" s="1" customFormat="1" ht="34" customHeight="1" spans="1:9">
      <c r="A38" s="9" t="s">
        <v>238</v>
      </c>
      <c r="B38" s="10" t="s">
        <v>239</v>
      </c>
      <c r="C38" s="10" t="s">
        <v>240</v>
      </c>
      <c r="D38" s="10" t="s">
        <v>56</v>
      </c>
      <c r="E38" s="10" t="s">
        <v>239</v>
      </c>
      <c r="F38" s="10" t="s">
        <v>6</v>
      </c>
      <c r="G38" s="11">
        <v>1</v>
      </c>
      <c r="H38" s="10">
        <v>737</v>
      </c>
      <c r="I38" s="10">
        <v>1188</v>
      </c>
    </row>
    <row r="39" s="1" customFormat="1" ht="34" customHeight="1" spans="1:9">
      <c r="A39" s="9" t="s">
        <v>241</v>
      </c>
      <c r="B39" s="10" t="s">
        <v>242</v>
      </c>
      <c r="C39" s="10" t="s">
        <v>243</v>
      </c>
      <c r="D39" s="10" t="s">
        <v>66</v>
      </c>
      <c r="E39" s="10" t="s">
        <v>242</v>
      </c>
      <c r="F39" s="10" t="s">
        <v>6</v>
      </c>
      <c r="G39" s="11">
        <v>1</v>
      </c>
      <c r="H39" s="10">
        <v>737</v>
      </c>
      <c r="I39" s="10">
        <v>1188</v>
      </c>
    </row>
    <row r="40" s="1" customFormat="1" ht="34" customHeight="1" spans="1:9">
      <c r="A40" s="12"/>
      <c r="B40" s="12"/>
      <c r="C40" s="13"/>
      <c r="D40" s="12"/>
      <c r="E40" s="12"/>
      <c r="F40" s="12"/>
      <c r="G40" s="14">
        <f t="shared" ref="G40:I40" si="0">SUM(G3:G39)</f>
        <v>37</v>
      </c>
      <c r="H40" s="10">
        <f t="shared" si="0"/>
        <v>27269</v>
      </c>
      <c r="I40" s="10">
        <f t="shared" si="0"/>
        <v>41705</v>
      </c>
    </row>
    <row r="41" s="1" customFormat="1" ht="12.5" spans="1:8">
      <c r="A41" s="3"/>
      <c r="B41" s="3"/>
      <c r="D41" s="3"/>
      <c r="E41" s="3"/>
      <c r="F41" s="3"/>
      <c r="G41" s="3"/>
      <c r="H41" s="3"/>
    </row>
    <row r="42" s="1" customFormat="1" ht="12.5" spans="1:8">
      <c r="A42" s="3"/>
      <c r="B42" s="3"/>
      <c r="D42" s="3"/>
      <c r="E42" s="3"/>
      <c r="F42" s="3"/>
      <c r="G42" s="3"/>
      <c r="H42" s="3"/>
    </row>
    <row r="43" s="1" customFormat="1" ht="12.5" spans="1:8">
      <c r="A43" s="3"/>
      <c r="B43" s="3"/>
      <c r="D43" s="3"/>
      <c r="E43" s="3"/>
      <c r="F43" s="3"/>
      <c r="G43" s="3"/>
      <c r="H43" s="3"/>
    </row>
    <row r="44" s="1" customFormat="1" ht="12.5" spans="1:8">
      <c r="A44" s="3"/>
      <c r="B44" s="3"/>
      <c r="D44" s="3"/>
      <c r="E44" s="3"/>
      <c r="F44" s="3"/>
      <c r="G44" s="3"/>
      <c r="H44" s="3"/>
    </row>
    <row r="45" s="1" customFormat="1" ht="12.5" spans="1:16374">
      <c r="A45" s="3"/>
      <c r="B45" s="3"/>
      <c r="D45" s="3"/>
      <c r="E45" s="3"/>
      <c r="F45" s="3"/>
      <c r="G45" s="3"/>
      <c r="H45" s="3"/>
      <c r="XET45" s="4"/>
    </row>
  </sheetData>
  <mergeCells count="1">
    <mergeCell ref="A1:I1"/>
  </mergeCells>
  <pageMargins left="0.314583333333333" right="0.196527777777778" top="1" bottom="1" header="0.5" footer="0.5"/>
  <pageSetup paperSize="9" scale="9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汇总表</vt:lpstr>
      <vt:lpstr>中心敬老院</vt:lpstr>
      <vt:lpstr>蓼泉敬老院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何静</cp:lastModifiedBy>
  <dcterms:created xsi:type="dcterms:W3CDTF">2024-04-26T03:03:00Z</dcterms:created>
  <dcterms:modified xsi:type="dcterms:W3CDTF">2026-01-30T07:42:16Z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464EA2880A9D4C17936A0B8E091456B5_13</vt:lpwstr>
  </property>
  <property fmtid="{D5CDD505-2E9C-101B-9397-08002B2CF9AE}" pid="3" name="KSOProductBuildVer">
    <vt:lpwstr>2052-12.1.0.15120</vt:lpwstr>
  </property>
  <property fmtid="{D5CDD505-2E9C-101B-9397-08002B2CF9AE}" pid="4" name="CalculationRule">
    <vt:i4>0</vt:i4>
  </property>
</Properties>
</file>