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tabRatio="786"/>
  </bookViews>
  <sheets>
    <sheet name="汇总表1" sheetId="1" r:id="rId1"/>
  </sheets>
  <calcPr calcId="144525"/>
</workbook>
</file>

<file path=xl/sharedStrings.xml><?xml version="1.0" encoding="utf-8"?>
<sst xmlns="http://schemas.openxmlformats.org/spreadsheetml/2006/main" count="35" uniqueCount="28">
  <si>
    <t>附件5</t>
  </si>
  <si>
    <t>2026年1月份残疾人两项补贴发放汇总表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</si>
  <si>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</si>
  <si>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</si>
  <si>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</si>
  <si>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人数</t>
  </si>
  <si>
    <t>发放金额</t>
  </si>
  <si>
    <t>其中</t>
  </si>
  <si>
    <t>备注 （重复）</t>
  </si>
  <si>
    <t>困难残疾人        生活补贴</t>
  </si>
  <si>
    <r>
      <rPr>
        <b/>
        <sz val="12"/>
        <color rgb="FF000000"/>
        <rFont val="宋体"/>
        <charset val="134"/>
      </rPr>
      <t>重度残疾人护理补贴（</t>
    </r>
    <r>
      <rPr>
        <b/>
        <sz val="12"/>
        <color rgb="FF000000"/>
        <rFont val="DejaVu Sans"/>
        <charset val="134"/>
      </rPr>
      <t>110</t>
    </r>
    <r>
      <rPr>
        <b/>
        <sz val="12"/>
        <color rgb="FF000000"/>
        <rFont val="宋体"/>
        <charset val="134"/>
      </rPr>
      <t>元）</t>
    </r>
  </si>
  <si>
    <r>
      <rPr>
        <b/>
        <sz val="12"/>
        <color rgb="FF000000"/>
        <rFont val="宋体"/>
        <charset val="134"/>
      </rPr>
      <t>其他重度残疾人    护理补贴（</t>
    </r>
    <r>
      <rPr>
        <b/>
        <sz val="12"/>
        <color rgb="FF000000"/>
        <rFont val="DejaVu Sans"/>
        <charset val="134"/>
      </rPr>
      <t>60</t>
    </r>
    <r>
      <rPr>
        <b/>
        <sz val="12"/>
        <color rgb="FF000000"/>
        <rFont val="宋体"/>
        <charset val="134"/>
      </rPr>
      <t>元）</t>
    </r>
  </si>
  <si>
    <r>
      <rPr>
        <b/>
        <sz val="9"/>
        <color rgb="FF000000"/>
        <rFont val="宋体"/>
        <charset val="134"/>
      </rPr>
      <t>同时享受重度护理补贴（</t>
    </r>
    <r>
      <rPr>
        <b/>
        <sz val="9"/>
        <color rgb="FF000000"/>
        <rFont val="DejaVu Sans"/>
        <charset val="134"/>
      </rPr>
      <t>110</t>
    </r>
    <r>
      <rPr>
        <b/>
        <sz val="9"/>
        <color rgb="FF000000"/>
        <rFont val="宋体"/>
        <charset val="134"/>
      </rPr>
      <t>）与生活补贴人数</t>
    </r>
  </si>
  <si>
    <r>
      <rPr>
        <b/>
        <sz val="9"/>
        <color rgb="FF000000"/>
        <rFont val="宋体"/>
        <charset val="134"/>
      </rPr>
      <t>同时享受其他重度护理补贴（</t>
    </r>
    <r>
      <rPr>
        <b/>
        <sz val="9"/>
        <color rgb="FF000000"/>
        <rFont val="DejaVu Sans"/>
        <charset val="134"/>
      </rPr>
      <t>60</t>
    </r>
    <r>
      <rPr>
        <b/>
        <sz val="9"/>
        <color rgb="FF000000"/>
        <rFont val="宋体"/>
        <charset val="134"/>
      </rPr>
      <t>）与生活补贴人数</t>
    </r>
  </si>
  <si>
    <t>两项补贴合计享受人数</t>
  </si>
  <si>
    <t>两项补贴实际享受人数</t>
  </si>
  <si>
    <t>金额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</si>
  <si>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</si>
  <si>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</si>
  <si>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</si>
  <si>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</si>
  <si>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</si>
  <si>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</si>
  <si>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</si>
  <si>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</si>
  <si>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备注：1.两项补贴合计享受人数=困难残疾人生活补贴人数+重度残疾人护理补贴人数+其他重度残疾人护理补贴人数；</t>
  </si>
  <si>
    <t xml:space="preserve">      2.两项补贴实际享受人数=两项补贴合计享受人数-同时享受重度护理补贴与生活补贴人数-同时享受其他重度护理补贴与生活补贴人数；</t>
  </si>
  <si>
    <t xml:space="preserve">      3.发放金额=困难残疾人生活补贴发放金额+重度残疾人护理补贴发放金额+其他重度残疾人护理补贴发放金额。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</si>
</sst>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仿宋_GB2312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12"/>
      <color rgb="FF000000"/>
      <name val="DejaVu Sans"/>
      <charset val="134"/>
    </font>
    <font>
      <b/>
      <sz val="9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/>
  </cellStyleXfs>
  <cellXfs count="2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沙河镇_1" xfId="50"/>
    <cellStyle name="常规 2" xfId="51"/>
    <cellStyle name="常规_表1 常住人口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A16" sqref="A16:M16"/>
    </sheetView>
  </sheetViews>
  <sheetFormatPr defaultColWidth="9" defaultRowHeight="14"/>
  <cols>
    <col min="1" max="1" width="5.2" style="1" customWidth="1"/>
    <col min="2" max="2" width="11.9090909090909" style="1" customWidth="1"/>
    <col min="3" max="4" width="8.8" style="1" customWidth="1"/>
    <col min="5" max="5" width="9.95454545454546" style="1" customWidth="1"/>
    <col min="6" max="6" width="9.24545454545455" style="1" customWidth="1"/>
    <col min="7" max="7" width="8.95454545454546" style="1" customWidth="1"/>
    <col min="8" max="8" width="9.1" style="1" customWidth="1"/>
    <col min="9" max="9" width="9.33636363636364" style="1" customWidth="1"/>
    <col min="10" max="10" width="9.10909090909091" style="1" customWidth="1"/>
    <col min="11" max="11" width="9.31818181818182" style="1" customWidth="1"/>
    <col min="12" max="12" width="11.8727272727273" style="1" customWidth="1"/>
    <col min="13" max="13" width="12.0090909090909" style="1" customWidth="1"/>
    <col min="14" max="16384" width="9" style="1"/>
  </cols>
  <sheetData>
    <row r="1" s="1" customFormat="1" ht="17.5" spans="1:13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9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4" customHeight="1" spans="1:13">
      <c r="A3" s="5"/>
      <c r="B3" s="5"/>
      <c r="C3" s="5"/>
      <c r="D3" s="5"/>
      <c r="E3" s="5"/>
      <c r="F3" s="5"/>
      <c r="G3" s="5"/>
      <c r="H3" s="5"/>
      <c r="I3" s="5"/>
      <c r="J3" s="5"/>
      <c r="K3" s="20" t="s">
        <v>2</v>
      </c>
      <c r="L3" s="20"/>
      <c r="M3" s="20"/>
    </row>
    <row r="4" s="1" customFormat="1" ht="23" customHeight="1" spans="1:13">
      <c r="A4" s="6" t="s">
        <v>3</v>
      </c>
      <c r="B4" s="6" t="s">
        <v>4</v>
      </c>
      <c r="C4" s="6" t="s">
        <v>5</v>
      </c>
      <c r="D4" s="6"/>
      <c r="E4" s="6" t="s">
        <v>6</v>
      </c>
      <c r="F4" s="6" t="s">
        <v>7</v>
      </c>
      <c r="G4" s="6"/>
      <c r="H4" s="6"/>
      <c r="I4" s="6"/>
      <c r="J4" s="6"/>
      <c r="K4" s="6"/>
      <c r="L4" s="6" t="s">
        <v>8</v>
      </c>
      <c r="M4" s="6"/>
    </row>
    <row r="5" s="1" customFormat="1" ht="53" customHeight="1" spans="1:13">
      <c r="A5" s="6"/>
      <c r="B5" s="6"/>
      <c r="C5" s="6"/>
      <c r="D5" s="6"/>
      <c r="E5" s="6"/>
      <c r="F5" s="6" t="s">
        <v>9</v>
      </c>
      <c r="G5" s="6"/>
      <c r="H5" s="6" t="s">
        <v>10</v>
      </c>
      <c r="I5" s="6"/>
      <c r="J5" s="6" t="s">
        <v>11</v>
      </c>
      <c r="K5" s="6"/>
      <c r="L5" s="21" t="s">
        <v>12</v>
      </c>
      <c r="M5" s="21" t="s">
        <v>13</v>
      </c>
    </row>
    <row r="6" s="1" customFormat="1" ht="44" customHeight="1" spans="1:13">
      <c r="A6" s="6"/>
      <c r="B6" s="6"/>
      <c r="C6" s="7" t="s">
        <v>14</v>
      </c>
      <c r="D6" s="7" t="s">
        <v>15</v>
      </c>
      <c r="E6" s="6"/>
      <c r="F6" s="6" t="s">
        <v>5</v>
      </c>
      <c r="G6" s="6" t="s">
        <v>16</v>
      </c>
      <c r="H6" s="6" t="s">
        <v>5</v>
      </c>
      <c r="I6" s="6" t="s">
        <v>16</v>
      </c>
      <c r="J6" s="6" t="s">
        <v>5</v>
      </c>
      <c r="K6" s="6" t="s">
        <v>16</v>
      </c>
      <c r="L6" s="6" t="s">
        <v>5</v>
      </c>
      <c r="M6" s="6" t="s">
        <v>5</v>
      </c>
    </row>
    <row r="7" s="1" customFormat="1" ht="31" customHeight="1" spans="1:14">
      <c r="A7" s="8">
        <v>1</v>
      </c>
      <c r="B7" s="9" t="s">
        <v>17</v>
      </c>
      <c r="C7" s="10">
        <f>F7+H7+J7</f>
        <v>907</v>
      </c>
      <c r="D7" s="10">
        <f>C7-L7-M7</f>
        <v>645</v>
      </c>
      <c r="E7" s="10">
        <f>G7+I7+K7</f>
        <v>86170</v>
      </c>
      <c r="F7" s="10">
        <v>470</v>
      </c>
      <c r="G7" s="10">
        <v>51360</v>
      </c>
      <c r="H7" s="10">
        <v>173</v>
      </c>
      <c r="I7" s="10">
        <v>19030</v>
      </c>
      <c r="J7" s="10">
        <v>264</v>
      </c>
      <c r="K7" s="10">
        <v>15780</v>
      </c>
      <c r="L7" s="10">
        <v>123</v>
      </c>
      <c r="M7" s="10">
        <v>139</v>
      </c>
      <c r="N7"/>
    </row>
    <row r="8" s="1" customFormat="1" ht="31" customHeight="1" spans="1:14">
      <c r="A8" s="11">
        <v>2</v>
      </c>
      <c r="B8" s="12" t="s">
        <v>18</v>
      </c>
      <c r="C8" s="10">
        <f t="shared" ref="C8:C14" si="0">F8+H8+J8</f>
        <v>431</v>
      </c>
      <c r="D8" s="10">
        <f t="shared" ref="D8:D14" si="1">C8-L8-M8</f>
        <v>322</v>
      </c>
      <c r="E8" s="10">
        <f t="shared" ref="E8:E14" si="2">G8+I8+K8</f>
        <v>42060</v>
      </c>
      <c r="F8" s="13">
        <v>251</v>
      </c>
      <c r="G8" s="13">
        <v>27310</v>
      </c>
      <c r="H8" s="13">
        <v>79</v>
      </c>
      <c r="I8" s="13">
        <v>8690</v>
      </c>
      <c r="J8" s="13">
        <v>101</v>
      </c>
      <c r="K8" s="13">
        <v>6060</v>
      </c>
      <c r="L8" s="13">
        <v>63</v>
      </c>
      <c r="M8" s="13">
        <v>46</v>
      </c>
      <c r="N8"/>
    </row>
    <row r="9" s="1" customFormat="1" ht="31" customHeight="1" spans="1:14">
      <c r="A9" s="11">
        <v>3</v>
      </c>
      <c r="B9" s="12" t="s">
        <v>19</v>
      </c>
      <c r="C9" s="10">
        <f t="shared" si="0"/>
        <v>455</v>
      </c>
      <c r="D9" s="10">
        <f t="shared" si="1"/>
        <v>307</v>
      </c>
      <c r="E9" s="10">
        <f t="shared" si="2"/>
        <v>43430</v>
      </c>
      <c r="F9" s="10">
        <v>255</v>
      </c>
      <c r="G9" s="10">
        <v>27430</v>
      </c>
      <c r="H9" s="10">
        <v>80</v>
      </c>
      <c r="I9" s="10">
        <v>8800</v>
      </c>
      <c r="J9" s="10">
        <v>120</v>
      </c>
      <c r="K9" s="10">
        <v>7200</v>
      </c>
      <c r="L9" s="10">
        <v>65</v>
      </c>
      <c r="M9" s="10">
        <v>83</v>
      </c>
      <c r="N9"/>
    </row>
    <row r="10" s="1" customFormat="1" ht="31" customHeight="1" spans="1:14">
      <c r="A10" s="11">
        <v>4</v>
      </c>
      <c r="B10" s="12" t="s">
        <v>20</v>
      </c>
      <c r="C10" s="10">
        <f t="shared" si="0"/>
        <v>452</v>
      </c>
      <c r="D10" s="10">
        <f t="shared" si="1"/>
        <v>323</v>
      </c>
      <c r="E10" s="10">
        <f t="shared" si="2"/>
        <v>42400</v>
      </c>
      <c r="F10" s="14">
        <v>229</v>
      </c>
      <c r="G10" s="14">
        <v>24720</v>
      </c>
      <c r="H10" s="14">
        <v>86</v>
      </c>
      <c r="I10" s="14">
        <v>9460</v>
      </c>
      <c r="J10" s="14">
        <v>137</v>
      </c>
      <c r="K10" s="14">
        <v>8220</v>
      </c>
      <c r="L10" s="14">
        <v>60</v>
      </c>
      <c r="M10" s="14">
        <v>69</v>
      </c>
      <c r="N10"/>
    </row>
    <row r="11" s="1" customFormat="1" ht="31" customHeight="1" spans="1:14">
      <c r="A11" s="11">
        <v>5</v>
      </c>
      <c r="B11" s="12" t="s">
        <v>21</v>
      </c>
      <c r="C11" s="10">
        <f t="shared" si="0"/>
        <v>508</v>
      </c>
      <c r="D11" s="10">
        <f t="shared" si="1"/>
        <v>376</v>
      </c>
      <c r="E11" s="10">
        <f t="shared" si="2"/>
        <v>48590</v>
      </c>
      <c r="F11" s="10">
        <v>256</v>
      </c>
      <c r="G11" s="10">
        <v>27710</v>
      </c>
      <c r="H11" s="10">
        <v>104</v>
      </c>
      <c r="I11" s="10">
        <v>11880</v>
      </c>
      <c r="J11" s="10">
        <v>148</v>
      </c>
      <c r="K11" s="10">
        <v>9000</v>
      </c>
      <c r="L11" s="10">
        <v>63</v>
      </c>
      <c r="M11" s="10">
        <v>69</v>
      </c>
      <c r="N11"/>
    </row>
    <row r="12" s="1" customFormat="1" ht="36" customHeight="1" spans="1:14">
      <c r="A12" s="11">
        <v>6</v>
      </c>
      <c r="B12" s="15" t="s">
        <v>22</v>
      </c>
      <c r="C12" s="10">
        <f t="shared" si="0"/>
        <v>600</v>
      </c>
      <c r="D12" s="10">
        <f t="shared" si="1"/>
        <v>415</v>
      </c>
      <c r="E12" s="10">
        <f t="shared" si="2"/>
        <v>57680</v>
      </c>
      <c r="F12" s="10">
        <v>321</v>
      </c>
      <c r="G12" s="10">
        <v>35090</v>
      </c>
      <c r="H12" s="10">
        <v>117</v>
      </c>
      <c r="I12" s="10">
        <v>12870</v>
      </c>
      <c r="J12" s="10">
        <v>162</v>
      </c>
      <c r="K12" s="10">
        <v>9720</v>
      </c>
      <c r="L12" s="10">
        <v>85</v>
      </c>
      <c r="M12" s="10">
        <v>100</v>
      </c>
      <c r="N12"/>
    </row>
    <row r="13" s="1" customFormat="1" ht="31" customHeight="1" spans="1:14">
      <c r="A13" s="12">
        <v>7</v>
      </c>
      <c r="B13" s="16" t="s">
        <v>23</v>
      </c>
      <c r="C13" s="10">
        <f t="shared" si="0"/>
        <v>304</v>
      </c>
      <c r="D13" s="10">
        <f t="shared" si="1"/>
        <v>222</v>
      </c>
      <c r="E13" s="10">
        <f t="shared" si="2"/>
        <v>29320</v>
      </c>
      <c r="F13" s="10">
        <v>146</v>
      </c>
      <c r="G13" s="10">
        <v>15940</v>
      </c>
      <c r="H13" s="13">
        <v>78</v>
      </c>
      <c r="I13" s="13">
        <v>8580</v>
      </c>
      <c r="J13" s="13">
        <v>80</v>
      </c>
      <c r="K13" s="13">
        <v>4800</v>
      </c>
      <c r="L13" s="13">
        <v>47</v>
      </c>
      <c r="M13" s="13">
        <v>35</v>
      </c>
      <c r="N13"/>
    </row>
    <row r="14" s="1" customFormat="1" ht="33" customHeight="1" spans="1:14">
      <c r="A14" s="12"/>
      <c r="B14" s="17" t="s">
        <v>24</v>
      </c>
      <c r="C14" s="10">
        <f t="shared" si="0"/>
        <v>3657</v>
      </c>
      <c r="D14" s="10">
        <f t="shared" si="1"/>
        <v>2610</v>
      </c>
      <c r="E14" s="10">
        <f t="shared" si="2"/>
        <v>349650</v>
      </c>
      <c r="F14" s="13">
        <f t="shared" ref="C14:M14" si="3">SUM(F7:F13)</f>
        <v>1928</v>
      </c>
      <c r="G14" s="13">
        <f t="shared" si="3"/>
        <v>209560</v>
      </c>
      <c r="H14" s="13">
        <f t="shared" si="3"/>
        <v>717</v>
      </c>
      <c r="I14" s="13">
        <f t="shared" si="3"/>
        <v>79310</v>
      </c>
      <c r="J14" s="13">
        <f t="shared" si="3"/>
        <v>1012</v>
      </c>
      <c r="K14" s="13">
        <f t="shared" si="3"/>
        <v>60780</v>
      </c>
      <c r="L14" s="13">
        <f t="shared" si="3"/>
        <v>506</v>
      </c>
      <c r="M14" s="13">
        <f t="shared" si="3"/>
        <v>541</v>
      </c>
      <c r="N14"/>
    </row>
    <row r="15" s="1" customFormat="1" ht="23" customHeight="1" spans="1:14">
      <c r="A15" s="18" t="s">
        <v>25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/>
    </row>
    <row r="16" s="1" customFormat="1" ht="23" customHeight="1" spans="1:13">
      <c r="A16" s="19" t="s">
        <v>26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="1" customFormat="1" ht="23" customHeight="1" spans="1:1">
      <c r="A17" s="1" t="s">
        <v>27</v>
      </c>
    </row>
  </sheetData>
  <mergeCells count="15">
    <mergeCell ref="A1:B1"/>
    <mergeCell ref="A2:M2"/>
    <mergeCell ref="K3:M3"/>
    <mergeCell ref="F4:K4"/>
    <mergeCell ref="L4:M4"/>
    <mergeCell ref="F5:G5"/>
    <mergeCell ref="H5:I5"/>
    <mergeCell ref="J5:K5"/>
    <mergeCell ref="A15:M15"/>
    <mergeCell ref="A16:M16"/>
    <mergeCell ref="A17:M17"/>
    <mergeCell ref="A4:A6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2022-04-21T15:30:00Z</dcterms:created>
  <dcterms:modified xsi:type="dcterms:W3CDTF">2026-01-15T07:40:54Z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7E30CFBD76164E8885807552F4581D27_13</vt:lpwstr>
  </property>
  <property fmtid="{D5CDD505-2E9C-101B-9397-08002B2CF9AE}" pid="4" name="KSOReadingLayout">
    <vt:bool>true</vt:bool>
  </property>
</Properties>
</file>