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7" r:id="rId1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<sst xmlns="http://schemas.openxmlformats.org/spreadsheetml/2006/main" count="22" uniqueCount="22">
  <si>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</si>
  <si>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2025年12月份分散供养对象护理费发放汇总表</t>
  </si>
  <si>
    <t>单位：户、人、元</t>
  </si>
  <si>
    <t>乡镇名称</t>
  </si>
  <si>
    <t>供养户数</t>
  </si>
  <si>
    <t>供养人数</t>
  </si>
  <si>
    <t>类 型</t>
  </si>
  <si>
    <t>合 计</t>
  </si>
  <si>
    <t>12月金额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</si>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</sst>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sz val="16"/>
      <color rgb="FFFF000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I14"/>
    </sheetView>
  </sheetViews>
  <sheetFormatPr defaultColWidth="9" defaultRowHeight="14"/>
  <cols>
    <col min="1" max="1" width="14.1272727272727" style="1" customWidth="1"/>
    <col min="2" max="2" width="12.6272727272727" style="1" customWidth="1"/>
    <col min="3" max="3" width="11.7545454545455" style="1" customWidth="1"/>
    <col min="4" max="4" width="14.8727272727273" style="1" customWidth="1"/>
    <col min="5" max="5" width="14.1272727272727" style="1" customWidth="1"/>
    <col min="6" max="6" width="14" style="1" customWidth="1"/>
    <col min="7" max="7" width="10.1272727272727" style="1" customWidth="1"/>
    <col min="8" max="8" width="12.5" style="1" customWidth="1"/>
    <col min="9" max="9" width="17.2545454545455" style="1" customWidth="1"/>
    <col min="10" max="16384" width="9" style="1"/>
  </cols>
  <sheetData>
    <row r="1" s="1" customFormat="1" ht="35" customHeight="1" spans="1:1">
      <c r="A1" s="3" t="s">
        <v>0</v>
      </c>
    </row>
    <row r="2" s="1" customFormat="1" ht="3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" customHeight="1" spans="1:8">
      <c r="A3" s="4"/>
      <c r="B3" s="5"/>
      <c r="C3" s="5"/>
      <c r="D3" s="5"/>
      <c r="E3" s="5"/>
      <c r="F3" s="6" t="s">
        <v>2</v>
      </c>
      <c r="G3" s="6"/>
      <c r="H3" s="6"/>
    </row>
    <row r="4" s="1" customFormat="1" ht="27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7" t="s">
        <v>8</v>
      </c>
      <c r="I4" s="15" t="s">
        <v>9</v>
      </c>
    </row>
    <row r="5" s="1" customFormat="1" ht="23" customHeight="1" spans="1:9">
      <c r="A5" s="7"/>
      <c r="B5" s="7"/>
      <c r="C5" s="7"/>
      <c r="D5" s="7" t="s">
        <v>10</v>
      </c>
      <c r="E5" s="7" t="s">
        <v>11</v>
      </c>
      <c r="F5" s="7" t="s">
        <v>12</v>
      </c>
      <c r="G5" s="7"/>
      <c r="H5" s="7"/>
      <c r="I5" s="15"/>
    </row>
    <row r="6" s="2" customFormat="1" ht="35" customHeight="1" spans="1:9">
      <c r="A6" s="8" t="s">
        <v>13</v>
      </c>
      <c r="B6" s="9">
        <v>17</v>
      </c>
      <c r="C6" s="9">
        <v>18</v>
      </c>
      <c r="D6" s="9">
        <v>4</v>
      </c>
      <c r="E6" s="9">
        <v>6</v>
      </c>
      <c r="F6" s="9">
        <v>8</v>
      </c>
      <c r="G6" s="9">
        <f>D6+E6+F6</f>
        <v>18</v>
      </c>
      <c r="H6" s="9">
        <v>2810</v>
      </c>
      <c r="I6" s="9">
        <f>H6</f>
        <v>2810</v>
      </c>
    </row>
    <row r="7" s="2" customFormat="1" ht="35" customHeight="1" spans="1:9">
      <c r="A7" s="10" t="s">
        <v>14</v>
      </c>
      <c r="B7" s="11">
        <v>14</v>
      </c>
      <c r="C7" s="11">
        <v>14</v>
      </c>
      <c r="D7" s="11">
        <v>7</v>
      </c>
      <c r="E7" s="10">
        <v>5</v>
      </c>
      <c r="F7" s="11">
        <v>2</v>
      </c>
      <c r="G7" s="9">
        <f t="shared" ref="G6:G13" si="0">D7+E7+F7</f>
        <v>14</v>
      </c>
      <c r="H7" s="11">
        <v>4062</v>
      </c>
      <c r="I7" s="11">
        <f>H7</f>
        <v>4062</v>
      </c>
    </row>
    <row r="8" s="2" customFormat="1" ht="35" customHeight="1" spans="1:9">
      <c r="A8" s="8" t="s">
        <v>15</v>
      </c>
      <c r="B8" s="9">
        <f>G8</f>
        <v>9</v>
      </c>
      <c r="C8" s="9">
        <f>B8</f>
        <v>9</v>
      </c>
      <c r="D8" s="9">
        <v>4</v>
      </c>
      <c r="E8" s="9">
        <v>3</v>
      </c>
      <c r="F8" s="9">
        <v>2</v>
      </c>
      <c r="G8" s="9">
        <v>9</v>
      </c>
      <c r="H8" s="9">
        <v>1807</v>
      </c>
      <c r="I8" s="9">
        <f t="shared" ref="I6:I13" si="1">H8</f>
        <v>1807</v>
      </c>
    </row>
    <row r="9" s="2" customFormat="1" ht="35" customHeight="1" spans="1:9">
      <c r="A9" s="8" t="s">
        <v>16</v>
      </c>
      <c r="B9" s="9">
        <v>6</v>
      </c>
      <c r="C9" s="9">
        <v>6</v>
      </c>
      <c r="D9" s="9">
        <v>2</v>
      </c>
      <c r="E9" s="9">
        <v>2</v>
      </c>
      <c r="F9" s="9">
        <v>2</v>
      </c>
      <c r="G9" s="9">
        <f t="shared" si="0"/>
        <v>6</v>
      </c>
      <c r="H9" s="9">
        <v>1604</v>
      </c>
      <c r="I9" s="9">
        <f t="shared" si="1"/>
        <v>1604</v>
      </c>
    </row>
    <row r="10" s="2" customFormat="1" ht="35" customHeight="1" spans="1:9">
      <c r="A10" s="8" t="s">
        <v>17</v>
      </c>
      <c r="B10" s="9">
        <v>5</v>
      </c>
      <c r="C10" s="9">
        <v>5</v>
      </c>
      <c r="D10" s="9">
        <v>2</v>
      </c>
      <c r="E10" s="9">
        <v>0</v>
      </c>
      <c r="F10" s="9">
        <v>3</v>
      </c>
      <c r="G10" s="9">
        <f t="shared" si="0"/>
        <v>5</v>
      </c>
      <c r="H10" s="12">
        <v>1352</v>
      </c>
      <c r="I10" s="9">
        <f t="shared" si="1"/>
        <v>1352</v>
      </c>
    </row>
    <row r="11" s="2" customFormat="1" ht="35" customHeight="1" spans="1:9">
      <c r="A11" s="8" t="s">
        <v>18</v>
      </c>
      <c r="B11" s="9">
        <f>G11</f>
        <v>8</v>
      </c>
      <c r="C11" s="9">
        <f>B11</f>
        <v>8</v>
      </c>
      <c r="D11" s="9">
        <v>1</v>
      </c>
      <c r="E11" s="9">
        <v>1</v>
      </c>
      <c r="F11" s="9">
        <v>6</v>
      </c>
      <c r="G11" s="9">
        <v>8</v>
      </c>
      <c r="H11" s="9">
        <v>1752</v>
      </c>
      <c r="I11" s="9">
        <f t="shared" si="1"/>
        <v>1752</v>
      </c>
    </row>
    <row r="12" s="2" customFormat="1" ht="35" customHeight="1" spans="1:9">
      <c r="A12" s="8" t="s">
        <v>19</v>
      </c>
      <c r="B12" s="9">
        <f>G12</f>
        <v>15</v>
      </c>
      <c r="C12" s="9">
        <f>B12</f>
        <v>15</v>
      </c>
      <c r="D12" s="9">
        <v>1</v>
      </c>
      <c r="E12" s="9">
        <v>5</v>
      </c>
      <c r="F12" s="9">
        <v>9</v>
      </c>
      <c r="G12" s="9">
        <f t="shared" si="0"/>
        <v>15</v>
      </c>
      <c r="H12" s="9">
        <v>2306</v>
      </c>
      <c r="I12" s="9">
        <f t="shared" si="1"/>
        <v>2306</v>
      </c>
    </row>
    <row r="13" s="2" customFormat="1" ht="35" customHeight="1" spans="1:9">
      <c r="A13" s="8" t="s">
        <v>20</v>
      </c>
      <c r="B13" s="9">
        <v>15</v>
      </c>
      <c r="C13" s="9">
        <v>15</v>
      </c>
      <c r="D13" s="9">
        <v>8</v>
      </c>
      <c r="E13" s="9">
        <v>4</v>
      </c>
      <c r="F13" s="9">
        <v>3</v>
      </c>
      <c r="G13" s="9">
        <f t="shared" si="0"/>
        <v>15</v>
      </c>
      <c r="H13" s="9">
        <v>4262</v>
      </c>
      <c r="I13" s="9">
        <f t="shared" si="1"/>
        <v>4262</v>
      </c>
    </row>
    <row r="14" s="1" customFormat="1" ht="41" customHeight="1" spans="1:9">
      <c r="A14" s="13" t="s">
        <v>21</v>
      </c>
      <c r="B14" s="14">
        <f t="shared" ref="B14:I14" si="2">SUM(B6:B13)</f>
        <v>89</v>
      </c>
      <c r="C14" s="14">
        <f t="shared" si="2"/>
        <v>90</v>
      </c>
      <c r="D14" s="14">
        <f t="shared" si="2"/>
        <v>29</v>
      </c>
      <c r="E14" s="14">
        <f t="shared" si="2"/>
        <v>26</v>
      </c>
      <c r="F14" s="14">
        <f t="shared" si="2"/>
        <v>35</v>
      </c>
      <c r="G14" s="14">
        <f t="shared" si="2"/>
        <v>90</v>
      </c>
      <c r="H14" s="14">
        <f t="shared" si="2"/>
        <v>19955</v>
      </c>
      <c r="I14" s="14">
        <f t="shared" si="2"/>
        <v>19955</v>
      </c>
    </row>
    <row r="15" ht="15" customHeight="1"/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2024-04-25T14:56:00Z</dcterms:created>
  <dcterms:modified xsi:type="dcterms:W3CDTF">2025-12-24T08:14:10Z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